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<sst xmlns="http://schemas.openxmlformats.org/spreadsheetml/2006/main" count="32790" uniqueCount="15487">
  <si>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</si>
  <si>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</si>
  <si>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</si>
  <si>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</si>
  <si>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</si>
  <si>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</si>
  <si>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</si>
  <si>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</si>
  <si>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</si>
  <si>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</si>
  <si>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</si>
  <si>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</si>
  <si>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</si>
  <si>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</si>
  <si>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</si>
  <si>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</si>
  <si>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</si>
  <si>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</si>
  <si>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</si>
  <si>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</si>
  <si>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</si>
  <si>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</si>
  <si>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</si>
  <si>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</si>
  <si>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</si>
  <si>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</si>
  <si>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</si>
  <si>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</si>
  <si>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</si>
  <si>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</si>
  <si>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</si>
  <si>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</si>
  <si>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</si>
  <si>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</si>
  <si>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</si>
  <si>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</si>
  <si>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</si>
  <si>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</si>
  <si>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</si>
  <si>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</si>
  <si>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</si>
  <si>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</si>
  <si>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</si>
  <si>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</si>
  <si>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</si>
  <si>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</si>
  <si>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</si>
  <si>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</si>
  <si>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</si>
  <si>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</si>
  <si>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</si>
  <si>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</si>
  <si>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</si>
  <si>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</si>
  <si>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</si>
  <si>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</si>
  <si>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</si>
  <si>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</si>
  <si>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</si>
  <si>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</si>
  <si>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</si>
  <si>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</si>
  <si>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</si>
  <si>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</si>
  <si>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</si>
  <si>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</si>
  <si>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</si>
  <si>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</si>
  <si>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</si>
  <si>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</si>
  <si>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</si>
  <si>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</si>
  <si>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</si>
  <si>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</si>
  <si>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</si>
  <si>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</si>
  <si>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</si>
  <si>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</si>
  <si>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</si>
  <si>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</si>
  <si>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</si>
  <si>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</si>
  <si>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</si>
  <si>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</si>
  <si>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</si>
  <si>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</si>
  <si>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</si>
  <si>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</si>
  <si>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</si>
  <si>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</si>
  <si>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</si>
  <si>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</si>
  <si>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</si>
  <si>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</si>
  <si>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</si>
  <si>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</si>
  <si>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</si>
  <si>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</si>
  <si>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</si>
  <si>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</si>
  <si>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</si>
  <si>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</si>
  <si>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</si>
  <si>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</si>
  <si>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</si>
  <si>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</si>
  <si>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</si>
  <si>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</si>
  <si>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</si>
  <si>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</si>
  <si>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</si>
  <si>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</si>
  <si>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</si>
  <si>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</si>
  <si>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</si>
  <si>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</si>
  <si>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</si>
  <si>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</si>
  <si>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</si>
  <si>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</si>
  <si>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</si>
  <si>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</si>
  <si>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</si>
  <si>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</si>
  <si>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</si>
  <si>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</si>
  <si>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</si>
  <si>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</si>
  <si>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</si>
  <si>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</si>
  <si>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</si>
  <si>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</si>
  <si>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</si>
  <si>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</si>
  <si>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</si>
  <si>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</si>
  <si>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</si>
  <si>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</si>
  <si>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</si>
  <si>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</si>
  <si>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</si>
  <si>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</si>
  <si>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</si>
  <si>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</si>
  <si>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</si>
  <si>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</si>
  <si>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</si>
  <si>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</si>
  <si>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</si>
  <si>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</si>
  <si>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</si>
  <si>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</si>
  <si>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</si>
  <si>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</si>
  <si>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</si>
  <si>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</si>
  <si>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</si>
  <si>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</si>
  <si>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</si>
  <si>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</si>
  <si>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</si>
  <si>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</si>
  <si>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</si>
  <si>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</si>
  <si>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</si>
  <si>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</si>
  <si>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</si>
  <si>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</si>
  <si>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</si>
  <si>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</si>
  <si>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</si>
  <si>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</si>
  <si>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</si>
  <si>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</si>
  <si>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</si>
  <si>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</si>
  <si>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</si>
  <si>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</si>
  <si>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</si>
  <si>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</si>
  <si>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</si>
  <si>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</si>
  <si>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</si>
  <si>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</si>
  <si>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</si>
  <si>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</si>
  <si>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</si>
  <si>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</si>
  <si>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</si>
  <si>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</si>
  <si>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</si>
  <si>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</si>
  <si>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</si>
  <si>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</si>
  <si>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</si>
  <si>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</si>
  <si>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</si>
  <si>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</si>
  <si>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</si>
  <si>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</si>
  <si>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</si>
  <si>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</si>
  <si>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</si>
  <si>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</si>
  <si>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</si>
  <si>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</si>
  <si>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</si>
  <si>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</si>
  <si>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</si>
  <si>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</si>
  <si>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</si>
  <si>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</si>
  <si>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</si>
  <si>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</si>
  <si>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</si>
  <si>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</si>
  <si>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</si>
  <si>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</si>
  <si>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</si>
  <si>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</si>
  <si>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</si>
  <si>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</si>
  <si>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</si>
  <si>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</si>
  <si>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</si>
  <si>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</si>
  <si>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</si>
  <si>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</si>
  <si>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</si>
  <si>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</si>
  <si>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</si>
  <si>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</si>
  <si>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</si>
  <si>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</si>
  <si>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</si>
  <si>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</si>
  <si>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</si>
  <si>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</si>
  <si>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</si>
  <si>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</si>
  <si>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</si>
  <si>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</si>
  <si>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</si>
  <si>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</si>
  <si>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</si>
  <si>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</si>
  <si>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</si>
  <si>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</si>
  <si>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</si>
  <si>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</si>
  <si>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</si>
  <si>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</si>
  <si>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</si>
  <si>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</si>
  <si>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</si>
  <si>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</si>
  <si>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</si>
  <si>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</si>
  <si>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</si>
  <si>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</si>
  <si>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</si>
  <si>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</si>
  <si>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</si>
  <si>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</si>
  <si>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</si>
  <si>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</si>
  <si>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</si>
  <si>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</si>
  <si>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</si>
  <si>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</si>
  <si>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</si>
  <si>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</si>
  <si>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</si>
  <si>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</si>
  <si>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</si>
  <si>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</si>
  <si>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</si>
  <si>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</si>
  <si>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</si>
  <si>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</si>
  <si>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</si>
  <si>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</si>
  <si>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</si>
  <si>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</si>
  <si>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</si>
  <si>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</si>
  <si>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</si>
  <si>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</si>
  <si>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</si>
  <si>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</si>
  <si>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</si>
  <si>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</si>
  <si>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</si>
  <si>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</si>
  <si>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</si>
  <si>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</si>
  <si>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</si>
  <si>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</si>
  <si>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</si>
  <si>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</si>
  <si>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</si>
  <si>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</si>
  <si>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</si>
  <si>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</si>
  <si>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</si>
  <si>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</si>
  <si>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</si>
  <si>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</si>
  <si>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</si>
  <si>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</si>
  <si>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</si>
  <si>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</si>
  <si>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</si>
  <si>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</si>
  <si>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</si>
  <si>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</si>
  <si>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</si>
  <si>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</si>
  <si>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</si>
  <si>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</si>
  <si>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</si>
  <si>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</si>
  <si>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</si>
  <si>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</si>
  <si>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</si>
  <si>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</si>
  <si>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</si>
  <si>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</si>
  <si>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</si>
  <si>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</si>
  <si>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</si>
  <si>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</si>
  <si>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</si>
  <si>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</si>
  <si>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</si>
  <si>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</si>
  <si>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</si>
  <si>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</si>
  <si>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</si>
  <si>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</si>
  <si>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</si>
  <si>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</si>
  <si>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</si>
  <si>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</si>
  <si>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</si>
  <si>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</si>
  <si>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</si>
  <si>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</si>
  <si>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</si>
  <si>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</si>
  <si>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</si>
  <si>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</si>
  <si>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</si>
  <si>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</si>
  <si>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</si>
  <si>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</si>
  <si>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</si>
  <si>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</si>
  <si>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</si>
  <si>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</si>
  <si>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</si>
  <si>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</si>
  <si>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</si>
  <si>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</si>
  <si>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</si>
  <si>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</si>
  <si>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</si>
  <si>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</si>
  <si>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</si>
  <si>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</si>
  <si>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</si>
  <si>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</si>
  <si>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</si>
  <si>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</si>
  <si>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</si>
  <si>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</si>
  <si>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</si>
  <si>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</si>
  <si>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</si>
  <si>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</si>
  <si>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</si>
  <si>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</si>
  <si>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</si>
  <si>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</si>
  <si>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</si>
  <si>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</si>
  <si>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</si>
  <si>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</si>
  <si>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</si>
  <si>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</si>
  <si>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</si>
  <si>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</si>
  <si>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</si>
  <si>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</si>
  <si>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</si>
  <si>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</si>
  <si>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</si>
  <si>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</si>
  <si>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</si>
  <si>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</si>
  <si>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</si>
  <si>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</si>
  <si>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</si>
  <si>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</si>
  <si>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</si>
  <si>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</si>
  <si>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</si>
  <si>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</si>
  <si>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</si>
  <si>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</si>
  <si>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</si>
  <si>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</si>
  <si>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</si>
  <si>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</si>
  <si>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</si>
  <si>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</si>
  <si>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</si>
  <si>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</si>
  <si>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</si>
  <si>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</si>
  <si>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</si>
  <si>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</si>
  <si>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</si>
  <si>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</si>
  <si>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</si>
  <si>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</si>
  <si>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</si>
  <si>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</si>
  <si>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</si>
  <si>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</si>
  <si>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</si>
  <si>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</si>
  <si>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</si>
  <si>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</si>
  <si>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</si>
  <si>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</si>
  <si>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</si>
  <si>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</si>
  <si>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</si>
  <si>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</si>
  <si>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</si>
  <si>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</si>
  <si>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</si>
  <si>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</si>
  <si>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</si>
  <si>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</si>
  <si>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</si>
  <si>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</si>
  <si>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</si>
  <si>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</si>
  <si>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</si>
  <si>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</si>
  <si>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</si>
  <si>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</si>
  <si>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</si>
  <si>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</si>
  <si>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</si>
  <si>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</si>
  <si>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</si>
  <si>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</si>
  <si>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</si>
  <si>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</si>
  <si>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</si>
  <si>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</si>
  <si>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</si>
  <si>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</si>
  <si>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</si>
  <si>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</si>
  <si>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</si>
  <si>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</si>
  <si>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</si>
  <si>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</si>
  <si>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</si>
  <si>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</si>
  <si>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</si>
  <si>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</si>
  <si>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</si>
  <si>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</si>
  <si>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</si>
  <si>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</si>
  <si>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</si>
  <si>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</si>
  <si>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</si>
  <si>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</si>
  <si>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</si>
  <si>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</si>
  <si>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</si>
  <si>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</si>
  <si>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</si>
  <si>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</si>
  <si>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</si>
  <si>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</si>
  <si>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</si>
  <si>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</si>
  <si>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</si>
  <si>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</si>
  <si>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</si>
  <si>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</si>
  <si>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</si>
  <si>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</si>
  <si>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</si>
  <si>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</si>
  <si>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</si>
  <si>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</si>
  <si>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</si>
  <si>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</si>
  <si>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</si>
  <si>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</si>
  <si>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</si>
  <si>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</si>
  <si>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</si>
  <si>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</si>
  <si>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</si>
  <si>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</si>
  <si>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</si>
  <si>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</si>
  <si>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</si>
  <si>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</si>
  <si>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</si>
  <si>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</si>
  <si>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</si>
  <si>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</si>
  <si>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</si>
  <si>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</si>
  <si>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</si>
  <si>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</si>
  <si>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</si>
  <si>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</si>
  <si>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</si>
  <si>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</si>
  <si>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</si>
  <si>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</si>
  <si>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</si>
  <si>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</si>
  <si>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</si>
  <si>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</si>
  <si>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</si>
  <si>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</si>
  <si>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</si>
  <si>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</si>
  <si>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</si>
  <si>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</si>
  <si>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</si>
  <si>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</si>
  <si>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</si>
  <si>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</si>
  <si>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</si>
  <si>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</si>
  <si>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</si>
  <si>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</si>
  <si>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</si>
  <si>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</si>
  <si>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</si>
  <si>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</si>
  <si>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</si>
  <si>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</si>
  <si>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</si>
  <si>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</si>
  <si>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</si>
  <si>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</si>
  <si>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</si>
  <si>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</si>
  <si>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</si>
  <si>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</si>
  <si>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</si>
  <si>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</si>
  <si>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</si>
  <si>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</si>
  <si>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</si>
  <si>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</si>
  <si>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</si>
  <si>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</si>
  <si>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</si>
  <si>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</si>
  <si>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</si>
  <si>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</si>
  <si>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</si>
  <si>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</si>
  <si>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</si>
  <si>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</si>
  <si>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</si>
  <si>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</si>
  <si>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</si>
  <si>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</si>
  <si>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</si>
  <si>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</si>
  <si>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</si>
  <si>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</si>
  <si>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</si>
  <si>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</si>
  <si>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</si>
  <si>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</si>
  <si>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</si>
  <si>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</si>
  <si>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</si>
  <si>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</si>
  <si>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</si>
  <si>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</si>
  <si>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</si>
  <si>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</si>
  <si>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</si>
  <si>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</si>
  <si>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</si>
  <si>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</si>
  <si>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</si>
  <si>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</si>
  <si>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</si>
  <si>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</si>
  <si>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</si>
  <si>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</si>
  <si>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</si>
  <si>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</si>
  <si>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</si>
  <si>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</si>
  <si>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</si>
  <si>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</si>
  <si>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</si>
  <si>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</si>
  <si>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</si>
  <si>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</si>
  <si>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</si>
  <si>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</si>
  <si>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</si>
  <si>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</si>
  <si>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</si>
  <si>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</si>
  <si>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</si>
  <si>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</si>
  <si>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</si>
  <si>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</si>
  <si>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</si>
  <si>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</si>
  <si>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</si>
  <si>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</si>
  <si>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</si>
  <si>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</si>
  <si>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</si>
  <si>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</si>
  <si>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</si>
  <si>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</si>
  <si>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</si>
  <si>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</si>
  <si>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</si>
  <si>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</si>
  <si>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</si>
  <si>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</si>
  <si>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</si>
  <si>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</si>
  <si>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</si>
  <si>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</si>
  <si>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</si>
  <si>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</si>
  <si>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</si>
  <si>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</si>
  <si>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</si>
  <si>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</si>
  <si>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</si>
  <si>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</si>
  <si>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</si>
  <si>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</si>
  <si>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</si>
  <si>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</si>
  <si>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</si>
  <si>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</si>
  <si>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</si>
  <si>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</si>
  <si>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</si>
  <si>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</si>
  <si>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</si>
  <si>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</si>
  <si>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</si>
  <si>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</si>
  <si>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</si>
  <si>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</si>
  <si>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</si>
  <si>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</si>
  <si>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</si>
  <si>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</si>
  <si>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</si>
  <si>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</si>
  <si>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</si>
  <si>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</si>
  <si>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</si>
  <si>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</si>
  <si>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</si>
  <si>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</si>
  <si>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</si>
  <si>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</si>
  <si>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</si>
  <si>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</si>
  <si>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</si>
  <si>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</si>
  <si>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</si>
  <si>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</si>
  <si>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</si>
  <si>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</si>
  <si>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</si>
  <si>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</si>
  <si>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</si>
  <si>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</si>
  <si>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</si>
  <si>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</si>
  <si>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</si>
  <si>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</si>
  <si>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</si>
  <si>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</si>
  <si>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</si>
  <si>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</si>
  <si>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</si>
  <si>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</si>
  <si>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</si>
  <si>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</si>
  <si>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</si>
  <si>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</si>
  <si>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</si>
  <si>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</si>
  <si>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</si>
  <si>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</si>
  <si>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</si>
  <si>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</si>
  <si>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</si>
  <si>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</si>
  <si>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</si>
  <si>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</si>
  <si>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</si>
  <si>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</si>
  <si>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</si>
  <si>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</si>
  <si>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</si>
  <si>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</si>
  <si>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</si>
  <si>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</si>
  <si>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</si>
  <si>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</si>
  <si>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</si>
  <si>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</si>
  <si>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</si>
  <si>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</si>
  <si>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</si>
  <si>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</si>
  <si>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</si>
  <si>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</si>
  <si>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</si>
  <si>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</si>
  <si>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</si>
  <si>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</si>
  <si>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</si>
  <si>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</si>
  <si>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</si>
  <si>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</si>
  <si>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</si>
  <si>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</si>
  <si>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</si>
  <si>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</si>
  <si>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</si>
  <si>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</si>
  <si>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</si>
  <si>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</si>
  <si>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</si>
  <si>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</si>
  <si>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</si>
  <si>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</si>
  <si>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</si>
  <si>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</si>
  <si>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</si>
  <si>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</si>
  <si>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</si>
  <si>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</si>
  <si>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</si>
  <si>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</si>
  <si>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</si>
  <si>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</si>
  <si>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</si>
  <si>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</si>
  <si>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</si>
  <si>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</si>
  <si>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</si>
  <si>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</si>
  <si>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</si>
  <si>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</si>
  <si>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</si>
  <si>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</si>
  <si>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</si>
  <si>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</si>
  <si>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</si>
  <si>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</si>
  <si>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</si>
  <si>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</si>
  <si>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</si>
  <si>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</si>
  <si>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</si>
  <si>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</si>
  <si>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</si>
  <si>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</si>
  <si>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</si>
  <si>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</si>
  <si>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</si>
  <si>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</si>
  <si>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</si>
  <si>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</si>
  <si>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</si>
  <si>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</si>
  <si>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</si>
  <si>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</si>
  <si>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</si>
  <si>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</si>
  <si>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</si>
  <si>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</si>
  <si>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</si>
  <si>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</si>
  <si>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</si>
  <si>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</si>
  <si>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</si>
  <si>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</si>
  <si>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</si>
  <si>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</si>
  <si>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</si>
  <si>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</si>
  <si>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</si>
  <si>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</si>
  <si>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</si>
  <si>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</si>
  <si>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</si>
  <si>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</si>
  <si>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</si>
  <si>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</si>
  <si>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</si>
  <si>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</si>
  <si>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</si>
  <si>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</si>
  <si>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</si>
  <si>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</si>
  <si>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</si>
  <si>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</si>
  <si>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</si>
  <si>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</si>
  <si>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</si>
  <si>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</si>
  <si>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</si>
  <si>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</si>
  <si>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</si>
  <si>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</si>
  <si>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</si>
  <si>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</si>
  <si>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</si>
  <si>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</si>
  <si>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</si>
  <si>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</si>
  <si>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</si>
  <si>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</si>
  <si>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</si>
  <si>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</si>
  <si>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</si>
  <si>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</si>
  <si>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</si>
  <si>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</si>
  <si>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</si>
  <si>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</si>
  <si>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</si>
  <si>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</si>
  <si>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</si>
  <si>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</si>
  <si>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</si>
  <si>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</si>
  <si>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</si>
  <si>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</si>
  <si>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</si>
  <si>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</si>
  <si>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</si>
  <si>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</si>
  <si>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</si>
  <si>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</si>
  <si>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</si>
  <si>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</si>
  <si>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</si>
  <si>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</si>
  <si>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</si>
  <si>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</si>
  <si>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</si>
  <si>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</si>
  <si>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</si>
  <si>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</si>
  <si>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</si>
  <si>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</si>
  <si>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</si>
  <si>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</si>
  <si>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</si>
  <si>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</si>
  <si>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</si>
  <si>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</si>
  <si>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</si>
  <si>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</si>
  <si>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</si>
  <si>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</si>
  <si>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</si>
  <si>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</si>
  <si>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</si>
  <si>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</si>
  <si>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</si>
  <si>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</si>
  <si>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</si>
  <si>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</si>
  <si>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</si>
  <si>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</si>
  <si>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</si>
  <si>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</si>
  <si>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</si>
  <si>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</si>
  <si>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</si>
  <si>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</si>
  <si>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</si>
  <si>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</si>
  <si>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</si>
  <si>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</si>
  <si>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</si>
  <si>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</si>
  <si>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</si>
  <si>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</si>
  <si>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</si>
  <si>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</si>
  <si>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</si>
  <si>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</si>
  <si>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</si>
  <si>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</si>
  <si>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</si>
  <si>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</si>
  <si>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</si>
  <si>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</si>
  <si>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</si>
  <si>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</si>
  <si>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</si>
  <si>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</si>
  <si>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</si>
  <si>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</si>
  <si>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</si>
  <si>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</si>
  <si>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</si>
  <si>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</si>
  <si>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</si>
  <si>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</si>
  <si>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</si>
  <si>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</si>
  <si>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</si>
  <si>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</si>
  <si>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</si>
  <si>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</si>
  <si>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</si>
  <si>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</si>
  <si>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</si>
  <si>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</si>
  <si>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</si>
  <si>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</si>
  <si>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</si>
  <si>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</si>
  <si>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</si>
  <si>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</si>
  <si>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</si>
  <si>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</si>
  <si>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</si>
  <si>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</si>
  <si>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</si>
  <si>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</si>
  <si>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</si>
  <si>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</si>
  <si>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</si>
  <si>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</si>
  <si>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</si>
  <si>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</si>
  <si>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</si>
  <si>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</si>
  <si>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</si>
  <si>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</si>
  <si>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</si>
  <si>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</si>
  <si>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</si>
  <si>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</si>
  <si>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</si>
  <si>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</si>
  <si>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</si>
  <si>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</si>
  <si>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</si>
  <si>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</si>
  <si>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</si>
  <si>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</si>
  <si>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</si>
  <si>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</si>
  <si>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</si>
  <si>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</si>
  <si>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</si>
  <si>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</si>
  <si>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</si>
  <si>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</si>
  <si>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</si>
  <si>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</si>
  <si>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</si>
  <si>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</si>
  <si>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</si>
  <si>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</si>
  <si>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</si>
  <si>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</si>
  <si>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</si>
  <si>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</si>
  <si>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</si>
  <si>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</si>
  <si>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</si>
  <si>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</si>
  <si>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</si>
  <si>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</si>
  <si>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</si>
  <si>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</si>
  <si>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</si>
  <si>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</si>
  <si>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</si>
  <si>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</si>
  <si>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</si>
  <si>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</si>
  <si>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</si>
  <si>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</si>
  <si>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</si>
  <si>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</si>
  <si>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</si>
  <si>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</si>
  <si>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</si>
  <si>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</si>
  <si>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</si>
  <si>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</si>
  <si>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</si>
  <si>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</si>
  <si>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</si>
  <si>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</si>
  <si>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</si>
  <si>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</si>
  <si>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</si>
  <si>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</si>
  <si>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</si>
  <si>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</si>
  <si>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</si>
  <si>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</si>
  <si>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</si>
  <si>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</si>
  <si>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</si>
  <si>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</si>
  <si>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</si>
  <si>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</si>
  <si>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</si>
  <si>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</si>
  <si>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</si>
  <si>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</si>
  <si>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</si>
  <si>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</si>
  <si>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</si>
  <si>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</si>
  <si>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</si>
  <si>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</si>
  <si>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</si>
  <si>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</si>
  <si>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</si>
  <si>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</si>
  <si>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</si>
  <si>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</si>
  <si>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</si>
  <si>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</si>
  <si>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</si>
  <si>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</si>
  <si>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</si>
  <si>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</si>
  <si>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</si>
  <si>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</si>
  <si>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</si>
  <si>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</si>
  <si>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</si>
  <si>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</si>
  <si>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</si>
  <si>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</si>
  <si>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</si>
  <si>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</si>
  <si>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</si>
  <si>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</si>
  <si>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</si>
  <si>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</si>
  <si>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</si>
  <si>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</si>
  <si>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</si>
  <si>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</si>
  <si>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</si>
  <si>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</si>
  <si>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</si>
  <si>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</si>
  <si>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</si>
  <si>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</si>
  <si>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</si>
  <si>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</si>
  <si>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</si>
  <si>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</si>
  <si>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</si>
  <si>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</si>
  <si>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</si>
  <si>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</si>
  <si>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</si>
  <si>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</si>
  <si>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</si>
  <si>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</si>
  <si>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</si>
  <si>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</si>
  <si>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</si>
  <si>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</si>
  <si>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</si>
  <si>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</si>
  <si>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</si>
  <si>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</si>
  <si>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</si>
  <si>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</si>
  <si>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</si>
  <si>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</si>
  <si>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</si>
  <si>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</si>
  <si>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</si>
  <si>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</si>
  <si>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</si>
  <si>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</si>
  <si>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</si>
  <si>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</si>
  <si>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</si>
  <si>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</si>
  <si>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</si>
  <si>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</si>
  <si>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</si>
  <si>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</si>
  <si>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</si>
  <si>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</si>
  <si>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</si>
  <si>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</si>
  <si>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</si>
  <si>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</si>
  <si>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</si>
  <si>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</si>
  <si>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</si>
  <si>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</si>
  <si>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</si>
  <si>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</si>
  <si>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</si>
  <si>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</si>
  <si>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</si>
  <si>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</si>
  <si>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</si>
  <si>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</si>
  <si>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</si>
  <si>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</si>
  <si>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</si>
  <si>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</si>
  <si>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</si>
  <si>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</si>
  <si>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</si>
  <si>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</si>
  <si>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</si>
  <si>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</si>
  <si>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</si>
  <si>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</si>
  <si>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</si>
  <si>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</si>
  <si>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</si>
  <si>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</si>
  <si>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</si>
  <si>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</si>
  <si>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</si>
  <si>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</si>
  <si>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</si>
  <si>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</si>
  <si>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</si>
  <si>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</si>
  <si>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</si>
  <si>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</si>
  <si>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</si>
  <si>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</si>
  <si>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</si>
  <si>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</si>
  <si>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</si>
  <si>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</si>
  <si>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</si>
  <si>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</si>
  <si>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</si>
  <si>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</si>
  <si>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</si>
  <si>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</si>
  <si>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</si>
  <si>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</si>
  <si>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</si>
  <si>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</si>
  <si>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</si>
  <si>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</si>
  <si>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</si>
  <si>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</si>
  <si>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</si>
  <si>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</si>
  <si>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</si>
  <si>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</si>
  <si>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</si>
  <si>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</si>
  <si>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</si>
  <si>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</si>
  <si>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</si>
  <si>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</si>
  <si>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</si>
  <si>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</si>
  <si>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</si>
  <si>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</si>
  <si>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</si>
  <si>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</si>
  <si>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</si>
  <si>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</si>
  <si>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</si>
  <si>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</si>
  <si>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</si>
  <si>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</si>
  <si>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</si>
  <si>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</si>
  <si>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</si>
  <si>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</si>
  <si>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</si>
  <si>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</si>
  <si>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</si>
  <si>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</si>
  <si>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</si>
  <si>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</si>
  <si>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</si>
  <si>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</si>
  <si>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</si>
  <si>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</si>
  <si>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</si>
  <si>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</si>
  <si>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</si>
  <si>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</si>
  <si>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</si>
  <si>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</si>
  <si>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</si>
  <si>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</si>
  <si>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</si>
  <si>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</si>
  <si>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</si>
  <si>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</si>
  <si>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</si>
  <si>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</si>
  <si>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</si>
  <si>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</si>
  <si>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</si>
  <si>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</si>
  <si>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</si>
  <si>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</si>
  <si>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</si>
  <si>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</si>
  <si>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</si>
  <si>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</si>
  <si>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</si>
  <si>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</si>
  <si>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</si>
  <si>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</si>
  <si>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</si>
  <si>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</si>
  <si>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</si>
  <si>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</si>
  <si>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</si>
  <si>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</si>
  <si>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</si>
  <si>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</si>
  <si>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</si>
  <si>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</si>
  <si>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</si>
  <si>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</si>
  <si>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</si>
  <si>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</si>
  <si>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</si>
  <si>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</si>
  <si>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</si>
  <si>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</si>
  <si>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</si>
  <si>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</si>
  <si>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</si>
  <si>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</si>
  <si>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</si>
  <si>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</si>
  <si>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</si>
  <si>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</si>
  <si>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</si>
  <si>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</si>
  <si>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</si>
  <si>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</si>
  <si>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</si>
  <si>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</si>
  <si>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</si>
  <si>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</si>
  <si>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</si>
  <si>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</si>
  <si>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</si>
  <si>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</si>
  <si>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</si>
  <si>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</si>
  <si>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</si>
  <si>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</si>
  <si>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</si>
  <si>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</si>
  <si>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</si>
  <si>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</si>
  <si>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</si>
  <si>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</si>
  <si>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</si>
  <si>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</si>
  <si>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</si>
  <si>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</si>
  <si>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</si>
  <si>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</si>
  <si>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</si>
  <si>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</si>
  <si>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</si>
  <si>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</si>
  <si>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</si>
  <si>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</si>
  <si>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</si>
  <si>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</si>
  <si>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</si>
  <si>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</si>
  <si>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</si>
  <si>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</si>
  <si>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</si>
  <si>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</si>
  <si>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</si>
  <si>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</si>
  <si>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</si>
  <si>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</si>
  <si>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</si>
  <si>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</si>
  <si>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</si>
  <si>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</si>
  <si>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</si>
  <si>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</si>
  <si>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</si>
  <si>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</si>
  <si>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</si>
  <si>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</si>
  <si>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</si>
  <si>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</si>
  <si>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</si>
  <si>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</si>
  <si>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</si>
  <si>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</si>
  <si>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</si>
  <si>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</si>
  <si>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</si>
  <si>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</si>
  <si>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</si>
  <si>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</si>
  <si>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</si>
  <si>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</si>
  <si>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</si>
  <si>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</si>
  <si>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</si>
  <si>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</si>
  <si>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</si>
  <si>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</si>
  <si>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</si>
  <si>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</si>
  <si>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</si>
  <si>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</si>
  <si>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</si>
  <si>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</si>
  <si>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</si>
  <si>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</si>
  <si>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</si>
  <si>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</si>
  <si>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</si>
  <si>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</si>
  <si>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</si>
  <si>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</si>
  <si>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</si>
  <si>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</si>
  <si>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</si>
  <si>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</si>
  <si>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</si>
  <si>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</si>
  <si>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</si>
  <si>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</si>
  <si>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</si>
  <si>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</si>
  <si>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</si>
  <si>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</si>
  <si>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</si>
  <si>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</si>
  <si>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</si>
  <si>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</si>
  <si>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</si>
  <si>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</si>
  <si>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</si>
  <si>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</si>
  <si>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</si>
  <si>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</si>
  <si>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</si>
  <si>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</si>
  <si>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</si>
  <si>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</si>
  <si>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</si>
  <si>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</si>
  <si>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</si>
  <si>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</si>
  <si>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</si>
  <si>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</si>
  <si>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</si>
  <si>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</si>
  <si>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</si>
  <si>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</si>
  <si>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</si>
  <si>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</si>
  <si>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</si>
  <si>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</si>
  <si>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</si>
  <si>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</si>
  <si>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</si>
  <si>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</si>
  <si>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</si>
  <si>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</si>
  <si>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</si>
  <si>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</si>
  <si>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</si>
  <si>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</si>
  <si>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</si>
  <si>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</si>
  <si>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</si>
  <si>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</si>
  <si>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</si>
  <si>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</si>
  <si>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</si>
  <si>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</si>
  <si>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</si>
  <si>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</si>
  <si>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</si>
  <si>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</si>
  <si>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</si>
  <si>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</si>
  <si>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</si>
  <si>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</si>
  <si>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</si>
  <si>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</si>
  <si>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</si>
  <si>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</si>
  <si>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</si>
  <si>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</si>
  <si>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</si>
  <si>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</si>
  <si>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</si>
  <si>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</si>
  <si>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</si>
  <si>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</si>
  <si>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</si>
  <si>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</si>
  <si>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</si>
  <si>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</si>
  <si>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</si>
  <si>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</si>
  <si>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</si>
  <si>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</si>
  <si>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</si>
  <si>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</si>
  <si>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</si>
  <si>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</si>
  <si>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</si>
  <si>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</si>
  <si>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</si>
  <si>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</si>
  <si>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</si>
  <si>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</si>
  <si>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</si>
  <si>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</si>
  <si>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</si>
  <si>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</si>
  <si>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</si>
  <si>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</si>
  <si>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</si>
  <si>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</si>
  <si>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</si>
  <si>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</si>
  <si>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</si>
  <si>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</si>
  <si>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</si>
  <si>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</si>
  <si>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</si>
  <si>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</si>
  <si>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</si>
  <si>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</si>
  <si>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</si>
  <si>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</si>
  <si>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</si>
  <si>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</si>
  <si>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</si>
  <si>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</si>
  <si>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</si>
  <si>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</si>
  <si>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</si>
  <si>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</si>
  <si>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</si>
  <si>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</si>
  <si>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</si>
  <si>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</si>
  <si>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</si>
  <si>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</si>
  <si>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</si>
  <si>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</si>
  <si>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</si>
  <si>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</si>
  <si>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</si>
  <si>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</si>
  <si>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</si>
  <si>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</si>
  <si>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</si>
  <si>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</si>
  <si>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</si>
  <si>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</si>
  <si>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</si>
  <si>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</si>
  <si>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</si>
  <si>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</si>
  <si>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</si>
  <si>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</si>
  <si>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</si>
  <si>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</si>
  <si>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</si>
  <si>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</si>
  <si>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</si>
  <si>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</si>
  <si>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</si>
  <si>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</si>
  <si>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</si>
  <si>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</si>
  <si>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</si>
  <si>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</si>
  <si>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</si>
  <si>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</si>
  <si>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</si>
  <si>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</si>
  <si>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</si>
  <si>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</si>
  <si>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</si>
  <si>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</si>
  <si>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</si>
  <si>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</si>
  <si>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</si>
  <si>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</si>
  <si>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</si>
  <si>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</si>
  <si>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</si>
  <si>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</si>
  <si>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</si>
  <si>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</si>
  <si>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</si>
  <si>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</si>
  <si>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</si>
  <si>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</si>
  <si>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</si>
  <si>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</si>
  <si>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</si>
  <si>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</si>
  <si>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</si>
  <si>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</si>
  <si>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</si>
  <si>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</si>
  <si>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</si>
  <si>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</si>
  <si>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</si>
  <si>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</si>
  <si>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</si>
  <si>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</si>
  <si>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</si>
  <si>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</si>
  <si>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</si>
  <si>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</si>
  <si>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</si>
  <si>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</si>
  <si>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</si>
  <si>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</si>
  <si>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</si>
  <si>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</si>
  <si>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</si>
  <si>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</si>
  <si>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</si>
  <si>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</si>
  <si>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</si>
  <si>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</si>
  <si>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</si>
  <si>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</si>
  <si>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</si>
  <si>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</si>
  <si>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</si>
  <si>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</si>
  <si>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</si>
  <si>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</si>
  <si>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</si>
  <si>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</si>
  <si>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</si>
  <si>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</si>
  <si>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</si>
  <si>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</si>
  <si>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</si>
  <si>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</si>
  <si>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</si>
  <si>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</si>
  <si>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</si>
  <si>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</si>
  <si>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</si>
  <si>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</si>
  <si>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</si>
  <si>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</si>
  <si>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</si>
  <si>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</si>
  <si>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</si>
  <si>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</si>
  <si>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</si>
  <si>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</si>
  <si>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</si>
  <si>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</si>
  <si>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</si>
  <si>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</si>
  <si>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</si>
  <si>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</si>
  <si>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</si>
  <si>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</si>
  <si>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</si>
  <si>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</si>
  <si>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</si>
  <si>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</si>
  <si>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</si>
  <si>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</si>
  <si>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</si>
  <si>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</si>
  <si>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</si>
  <si>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</si>
  <si>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</si>
  <si>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</si>
  <si>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</si>
  <si>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</si>
  <si>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</si>
  <si>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</si>
  <si>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</si>
  <si>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</si>
  <si>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</si>
  <si>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</si>
  <si>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</si>
  <si>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</si>
  <si>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</si>
  <si>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</si>
  <si>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</si>
  <si>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</si>
  <si>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</si>
  <si>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</si>
  <si>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</si>
  <si>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</si>
  <si>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</si>
  <si>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</si>
  <si>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</si>
  <si>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</si>
  <si>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</si>
  <si>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</si>
  <si>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</si>
  <si>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</si>
  <si>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</si>
  <si>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</si>
  <si>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</si>
  <si>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</si>
  <si>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</si>
  <si>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</si>
  <si>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</si>
  <si>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</si>
  <si>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</si>
  <si>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</si>
  <si>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</si>
  <si>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</si>
  <si>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</si>
  <si>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</si>
  <si>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</si>
  <si>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</si>
  <si>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</si>
  <si>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</si>
  <si>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</si>
  <si>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</si>
  <si>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</si>
  <si>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</si>
  <si>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</si>
  <si>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</si>
  <si>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</si>
  <si>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</si>
  <si>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</si>
  <si>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</si>
  <si>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</si>
  <si>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</si>
  <si>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</si>
  <si>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</si>
  <si>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</si>
  <si>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</si>
  <si>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</si>
  <si>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</si>
  <si>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</si>
  <si>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</si>
  <si>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</si>
  <si>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</si>
  <si>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</si>
  <si>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</si>
  <si>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</si>
  <si>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</si>
  <si>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</si>
  <si>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</si>
  <si>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</si>
  <si>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</si>
  <si>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</si>
  <si>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</si>
  <si>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</si>
  <si>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</si>
  <si>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</si>
  <si>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</si>
  <si>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</si>
  <si>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</si>
  <si>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</si>
  <si>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</si>
  <si>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</si>
  <si>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</si>
  <si>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</si>
  <si>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</si>
  <si>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</si>
  <si>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</si>
  <si>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</si>
  <si>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</si>
  <si>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</si>
  <si>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</si>
  <si>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</si>
  <si>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</si>
  <si>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</si>
  <si>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</si>
  <si>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</si>
  <si>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</si>
  <si>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</si>
  <si>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</si>
  <si>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</si>
  <si>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</si>
  <si>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</si>
  <si>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</si>
  <si>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</si>
  <si>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</si>
  <si>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</si>
  <si>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</si>
  <si>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</si>
  <si>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</si>
  <si>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</si>
  <si>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</si>
  <si>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</si>
  <si>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</si>
  <si>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</si>
  <si>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</si>
  <si>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</si>
  <si>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</si>
  <si>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</si>
  <si>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</si>
  <si>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</si>
  <si>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</si>
  <si>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</si>
  <si>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</si>
  <si>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</si>
  <si>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</si>
  <si>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</si>
  <si>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</si>
  <si>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</si>
  <si>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</si>
  <si>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</si>
  <si>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</si>
  <si>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</si>
  <si>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</si>
  <si>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</si>
  <si>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</si>
  <si>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</si>
  <si>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</si>
  <si>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</si>
  <si>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</si>
  <si>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</si>
  <si>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</si>
  <si>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</si>
  <si>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</si>
  <si>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</si>
  <si>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</si>
  <si>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</si>
  <si>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</si>
  <si>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</si>
  <si>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</si>
  <si>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</si>
  <si>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</si>
  <si>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</si>
  <si>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</si>
  <si>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</si>
  <si>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</si>
  <si>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</si>
  <si>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</si>
  <si>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</si>
  <si>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</si>
  <si>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</si>
  <si>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</si>
  <si>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</si>
  <si>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</si>
  <si>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</si>
  <si>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</si>
  <si>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</si>
  <si>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</si>
  <si>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</si>
  <si>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</si>
  <si>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</si>
  <si>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</si>
  <si>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</si>
  <si>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</si>
  <si>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</si>
  <si>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</si>
  <si>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</si>
  <si>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</si>
  <si>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</si>
  <si>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</si>
  <si>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</si>
  <si>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</si>
  <si>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</si>
  <si>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</si>
  <si>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</si>
  <si>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</si>
  <si>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</si>
  <si>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</si>
  <si>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</si>
  <si>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</si>
  <si>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</si>
  <si>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</si>
  <si>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</si>
  <si>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</si>
  <si>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</si>
  <si>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</si>
  <si>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</si>
  <si>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</si>
  <si>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</si>
  <si>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</si>
  <si>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</si>
  <si>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</si>
  <si>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</si>
  <si>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</si>
  <si>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</si>
  <si>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</si>
  <si>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</si>
  <si>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</si>
  <si>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</si>
  <si>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</si>
  <si>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</si>
  <si>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</si>
  <si>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</si>
  <si>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</si>
  <si>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</si>
  <si>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</si>
  <si>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</si>
  <si>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</si>
  <si>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</si>
  <si>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</si>
  <si>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</si>
  <si>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</si>
  <si>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</si>
  <si>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</si>
  <si>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</si>
  <si>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</si>
  <si>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</si>
  <si>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</si>
  <si>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</si>
  <si>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</si>
  <si>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</si>
  <si>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</si>
  <si>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</si>
  <si>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</si>
  <si>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</si>
  <si>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</si>
  <si>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</si>
  <si>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</si>
  <si>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</si>
  <si>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</si>
  <si>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</si>
  <si>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</si>
  <si>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</si>
  <si>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</si>
  <si>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</si>
  <si>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</si>
  <si>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</si>
  <si>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</si>
  <si>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</si>
  <si>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</si>
  <si>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</si>
  <si>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</si>
  <si>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</si>
  <si>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</si>
  <si>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</si>
  <si>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</si>
  <si>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</si>
  <si>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</si>
  <si>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</si>
  <si>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</si>
  <si>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</si>
  <si>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</si>
  <si>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</si>
  <si>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</si>
  <si>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</si>
  <si>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</si>
  <si>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</si>
  <si>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</si>
  <si>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</si>
  <si>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</si>
  <si>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</si>
  <si>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</si>
  <si>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</si>
  <si>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</si>
  <si>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</si>
  <si>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</si>
  <si>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</si>
  <si>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</si>
  <si>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</si>
  <si>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</si>
  <si>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</si>
  <si>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</si>
  <si>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</si>
  <si>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</si>
  <si>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</si>
  <si>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</si>
  <si>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</si>
  <si>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</si>
  <si>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</si>
  <si>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</si>
  <si>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</si>
  <si>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</si>
  <si>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</si>
  <si>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</si>
  <si>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</si>
  <si>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</si>
  <si>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</si>
  <si>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</si>
  <si>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</si>
  <si>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</si>
  <si>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</si>
  <si>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</si>
  <si>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</si>
  <si>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</si>
  <si>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</si>
  <si>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</si>
  <si>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</si>
  <si>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</si>
  <si>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</si>
  <si>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</si>
  <si>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</si>
  <si>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</si>
  <si>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</si>
  <si>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</si>
  <si>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</si>
  <si>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</si>
  <si>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</si>
  <si>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</si>
  <si>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</si>
  <si>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</si>
  <si>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</si>
  <si>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</si>
  <si>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</si>
  <si>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</si>
  <si>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</si>
  <si>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</si>
  <si>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</si>
  <si>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</si>
  <si>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</si>
  <si>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</si>
  <si>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</si>
  <si>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</si>
  <si>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</si>
  <si>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</si>
  <si>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</si>
  <si>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</si>
  <si>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</si>
  <si>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</si>
  <si>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</si>
  <si>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</si>
  <si>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</si>
  <si>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</si>
  <si>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</si>
  <si>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</si>
  <si>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</si>
  <si>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</si>
  <si>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</si>
  <si>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</si>
  <si>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</si>
  <si>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</si>
  <si>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</si>
  <si>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</si>
  <si>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</si>
  <si>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</si>
  <si>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</si>
  <si>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</si>
  <si>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</si>
  <si>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</si>
  <si>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</si>
  <si>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</si>
  <si>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</si>
  <si>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</si>
  <si>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</si>
  <si>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</si>
  <si>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</si>
  <si>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</si>
  <si>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</si>
  <si>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</si>
  <si>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</si>
  <si>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</si>
  <si>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</si>
  <si>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</si>
  <si>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</si>
  <si>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</si>
  <si>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</si>
  <si>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</si>
  <si>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</si>
  <si>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</si>
  <si>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</si>
  <si>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</si>
  <si>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</si>
  <si>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</si>
  <si>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</si>
  <si>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</si>
  <si>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</si>
  <si>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</si>
  <si>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</si>
  <si>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</si>
  <si>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</si>
  <si>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</si>
  <si>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</si>
  <si>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</si>
  <si>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</si>
  <si>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</si>
  <si>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</si>
  <si>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</si>
  <si>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</si>
  <si>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</si>
  <si>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</si>
  <si>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</si>
  <si>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</si>
  <si>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</si>
  <si>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</si>
  <si>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</si>
  <si>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</si>
  <si>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</si>
  <si>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</si>
  <si>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</si>
  <si>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</si>
  <si>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</si>
  <si>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</si>
  <si>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</si>
  <si>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</si>
  <si>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</si>
  <si>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</si>
  <si>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</si>
  <si>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</si>
  <si>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</si>
  <si>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</si>
  <si>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</si>
  <si>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</si>
  <si>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</si>
  <si>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</si>
  <si>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</si>
  <si>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</si>
  <si>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</si>
  <si>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</si>
  <si>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</si>
  <si>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</si>
  <si>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</si>
  <si>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</si>
  <si>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</si>
  <si>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</si>
  <si>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</si>
  <si>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</si>
  <si>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</si>
  <si>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</si>
  <si>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</si>
  <si>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</si>
  <si>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</si>
  <si>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</si>
  <si>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</si>
  <si>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</si>
  <si>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</si>
  <si>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</si>
  <si>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</si>
  <si>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</si>
  <si>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</si>
  <si>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</si>
  <si>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</si>
  <si>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</si>
  <si>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</si>
  <si>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</si>
  <si>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</si>
  <si>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</si>
  <si>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</si>
  <si>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</si>
  <si>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</si>
  <si>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</si>
  <si>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</si>
  <si>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</si>
  <si>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</si>
  <si>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</si>
  <si>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</si>
  <si>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</si>
  <si>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</si>
  <si>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</si>
  <si>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</si>
  <si>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</si>
  <si>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</si>
  <si>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</si>
  <si>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</si>
  <si>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</si>
  <si>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</si>
  <si>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</si>
  <si>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</si>
  <si>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</si>
  <si>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</si>
  <si>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</si>
  <si>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</si>
  <si>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</si>
  <si>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</si>
  <si>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</si>
  <si>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</si>
  <si>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</si>
  <si>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</si>
  <si>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</si>
  <si>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</si>
  <si>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</si>
  <si>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</si>
  <si>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</si>
  <si>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</si>
  <si>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</si>
  <si>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</si>
  <si>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</si>
  <si>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</si>
  <si>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</si>
  <si>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</si>
  <si>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</si>
  <si>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</si>
  <si>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</si>
  <si>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</si>
  <si>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</si>
  <si>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</si>
  <si>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</si>
  <si>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</si>
  <si>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</si>
  <si>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</si>
  <si>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</si>
  <si>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</si>
  <si>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</si>
  <si>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</si>
  <si>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</si>
  <si>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</si>
  <si>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</si>
  <si>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</si>
  <si>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</si>
  <si>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</si>
  <si>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</si>
  <si>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</si>
  <si>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</si>
  <si>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</si>
  <si>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</si>
  <si>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</si>
  <si>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</si>
  <si>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</si>
  <si>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</si>
  <si>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</si>
  <si>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</si>
  <si>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</si>
  <si>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</si>
  <si>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</si>
  <si>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</si>
  <si>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</si>
  <si>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</si>
  <si>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</si>
  <si>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</si>
  <si>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</si>
  <si>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</si>
  <si>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</si>
  <si>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</si>
  <si>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</si>
  <si>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</si>
  <si>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</si>
  <si>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</si>
  <si>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</si>
  <si>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</si>
  <si>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</si>
  <si>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</si>
  <si>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</si>
  <si>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</si>
  <si>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</si>
  <si>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</si>
  <si>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</si>
  <si>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</si>
  <si>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</si>
  <si>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</si>
  <si>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</si>
  <si>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</si>
  <si>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</si>
  <si>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</si>
  <si>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</si>
  <si>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</si>
  <si>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</si>
  <si>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</si>
  <si>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</si>
  <si>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</si>
  <si>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</si>
  <si>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</si>
  <si>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</si>
  <si>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</si>
  <si>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</si>
  <si>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</si>
  <si>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</si>
  <si>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</si>
  <si>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</si>
  <si>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</si>
  <si>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</si>
  <si>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</si>
  <si>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</si>
  <si>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</si>
  <si>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</si>
  <si>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</si>
  <si>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</si>
  <si>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</si>
  <si>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</si>
  <si>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</si>
  <si>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</si>
  <si>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</si>
  <si>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</si>
  <si>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</si>
  <si>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</si>
  <si>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</si>
  <si>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</si>
  <si>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</si>
  <si>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</si>
  <si>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</si>
  <si>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</si>
  <si>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</si>
  <si>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</si>
  <si>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</si>
  <si>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</si>
  <si>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</si>
  <si>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</si>
  <si>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</si>
  <si>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</si>
  <si>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</si>
  <si>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</si>
  <si>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</si>
  <si>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</si>
  <si>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</si>
  <si>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</si>
  <si>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</si>
  <si>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</si>
  <si>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</si>
  <si>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</si>
  <si>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</si>
  <si>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</si>
  <si>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</si>
  <si>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</si>
  <si>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</si>
  <si>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</si>
  <si>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</si>
  <si>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</si>
  <si>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</si>
  <si>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</si>
  <si>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</si>
  <si>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</si>
  <si>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</si>
  <si>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</si>
  <si>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</si>
  <si>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</si>
  <si>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</si>
  <si>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</si>
  <si>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</si>
  <si>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</si>
  <si>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</si>
  <si>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</si>
  <si>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</si>
  <si>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</si>
  <si>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</si>
  <si>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</si>
  <si>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</si>
  <si>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</si>
  <si>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</si>
  <si>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</si>
  <si>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</si>
  <si>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</si>
  <si>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</si>
  <si>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</si>
  <si>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</si>
  <si>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</si>
  <si>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</si>
  <si>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</si>
  <si>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</si>
  <si>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</si>
  <si>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</si>
  <si>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</si>
  <si>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</si>
  <si>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</si>
  <si>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</si>
  <si>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</si>
  <si>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</si>
  <si>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</si>
  <si>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</si>
  <si>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</si>
  <si>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</si>
  <si>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</si>
  <si>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</si>
  <si>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</si>
  <si>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</si>
  <si>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</si>
  <si>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</si>
  <si>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</si>
  <si>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</si>
  <si>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</si>
  <si>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</si>
  <si>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</si>
  <si>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</si>
  <si>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</si>
  <si>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</si>
  <si>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</si>
  <si>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</si>
  <si>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</si>
  <si>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</si>
  <si>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</si>
  <si>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</si>
  <si>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</si>
  <si>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</si>
  <si>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</si>
  <si>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</si>
  <si>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</si>
  <si>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</si>
  <si>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</si>
  <si>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</si>
  <si>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</si>
  <si>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</si>
  <si>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</si>
  <si>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</si>
  <si>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</si>
  <si>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</si>
  <si>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</si>
  <si>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</si>
  <si>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</si>
  <si>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</si>
  <si>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</si>
  <si>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</si>
  <si>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</si>
  <si>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</si>
  <si>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</si>
  <si>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</si>
  <si>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</si>
  <si>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</si>
  <si>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</si>
  <si>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</si>
  <si>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</si>
  <si>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</si>
  <si>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</si>
  <si>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</si>
  <si>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</si>
  <si>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</si>
  <si>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</si>
  <si>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</si>
  <si>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</si>
  <si>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</si>
  <si>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</si>
  <si>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</si>
  <si>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</si>
  <si>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</si>
  <si>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</si>
  <si>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</si>
  <si>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</si>
  <si>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</si>
  <si>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</si>
  <si>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</si>
  <si>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</si>
  <si>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</si>
  <si>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</si>
  <si>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</si>
  <si>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</si>
  <si>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</si>
  <si>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</si>
  <si>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</si>
  <si>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</si>
  <si>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</si>
  <si>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</si>
  <si>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</si>
  <si>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</si>
  <si>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</si>
  <si>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</si>
  <si>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</si>
  <si>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</si>
  <si>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</si>
  <si>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</si>
  <si>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</si>
  <si>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</si>
  <si>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</si>
  <si>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</si>
  <si>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</si>
  <si>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</si>
  <si>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</si>
  <si>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</si>
  <si>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</si>
  <si>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</si>
  <si>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</si>
  <si>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</si>
  <si>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</si>
  <si>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</si>
  <si>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</si>
  <si>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</si>
  <si>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</si>
  <si>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</si>
  <si>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</si>
  <si>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</si>
  <si>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</si>
  <si>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</si>
  <si>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</si>
  <si>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</si>
  <si>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</si>
  <si>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</si>
  <si>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</si>
  <si>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</si>
  <si>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</si>
  <si>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</si>
  <si>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</si>
  <si>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</si>
  <si>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</si>
  <si>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</si>
  <si>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</si>
  <si>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</si>
  <si>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</si>
  <si>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</si>
  <si>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</si>
  <si>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</si>
  <si>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</si>
  <si>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</si>
  <si>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</si>
  <si>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</si>
  <si>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</si>
  <si>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</si>
  <si>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</si>
  <si>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</si>
  <si>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</si>
  <si>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</si>
  <si>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</si>
  <si>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</si>
  <si>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</si>
  <si>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</si>
  <si>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</si>
  <si>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</si>
  <si>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</si>
  <si>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</si>
  <si>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</si>
  <si>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</si>
  <si>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</si>
  <si>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</si>
  <si>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</si>
  <si>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</si>
  <si>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</si>
  <si>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</si>
  <si>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</si>
  <si>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</si>
  <si>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</si>
  <si>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</si>
  <si>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</si>
  <si>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</si>
  <si>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</si>
  <si>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</si>
  <si>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</si>
  <si>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</si>
  <si>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</si>
  <si>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</si>
  <si>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</si>
  <si>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</si>
  <si>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</si>
  <si>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</si>
  <si>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</si>
  <si>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</si>
  <si>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</si>
  <si>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</si>
  <si>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</si>
  <si>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</si>
  <si>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</si>
  <si>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</si>
  <si>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</si>
  <si>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</si>
  <si>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</si>
  <si>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</si>
  <si>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</si>
  <si>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</si>
  <si>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</si>
  <si>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</si>
  <si>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</si>
  <si>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</si>
  <si>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</si>
  <si>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</si>
  <si>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</si>
  <si>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</si>
  <si>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</si>
  <si>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</si>
  <si>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</si>
  <si>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</si>
  <si>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</si>
  <si>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</si>
  <si>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</si>
  <si>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</si>
  <si>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</si>
  <si>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</si>
  <si>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</si>
  <si>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</si>
  <si>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</si>
  <si>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</si>
  <si>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</si>
  <si>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</si>
  <si>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</si>
  <si>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</si>
  <si>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</si>
  <si>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</si>
  <si>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</si>
  <si>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</si>
  <si>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</si>
  <si>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</si>
  <si>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</si>
  <si>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</si>
  <si>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</si>
  <si>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</si>
  <si>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</si>
  <si>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</si>
  <si>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</si>
  <si>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</si>
  <si>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</si>
  <si>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</si>
  <si>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</si>
  <si>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</si>
  <si>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</si>
  <si>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</si>
  <si>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</si>
  <si>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</si>
  <si>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</si>
  <si>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</si>
  <si>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</si>
  <si>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</si>
  <si>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</si>
  <si>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</si>
  <si>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</si>
  <si>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</si>
  <si>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</si>
  <si>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</si>
  <si>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</si>
  <si>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</si>
  <si>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</si>
  <si>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</si>
  <si>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</si>
  <si>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</si>
  <si>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</si>
  <si>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</si>
  <si>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</si>
  <si>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</si>
  <si>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</si>
  <si>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</si>
  <si>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</si>
  <si>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</si>
  <si>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</si>
  <si>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</si>
  <si>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</si>
  <si>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</si>
  <si>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</si>
  <si>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</si>
  <si>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</si>
  <si>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</si>
  <si>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</si>
  <si>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</si>
  <si>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</si>
  <si>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</si>
  <si>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</si>
  <si>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</si>
  <si>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</si>
  <si>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</si>
  <si>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</si>
  <si>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</si>
  <si>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</si>
  <si>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</si>
  <si>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</si>
  <si>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</si>
  <si>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</si>
  <si>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</si>
  <si>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</si>
  <si>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</si>
  <si>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</si>
  <si>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</si>
  <si>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</si>
  <si>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</si>
  <si>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</si>
  <si>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</si>
  <si>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</si>
  <si>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</si>
  <si>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</si>
  <si>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</si>
  <si>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</si>
  <si>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</si>
  <si>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</si>
  <si>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</si>
  <si>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</si>
  <si>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</si>
  <si>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</si>
  <si>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</si>
  <si>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</si>
  <si>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</si>
  <si>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</si>
  <si>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</si>
  <si>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</si>
  <si>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</si>
  <si>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</si>
  <si>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</si>
  <si>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</si>
  <si>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</si>
  <si>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</si>
  <si>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</si>
  <si>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</si>
  <si>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</si>
  <si>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</si>
  <si>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</si>
  <si>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</si>
  <si>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</si>
  <si>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</si>
  <si>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</si>
  <si>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</si>
  <si>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</si>
  <si>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</si>
  <si>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</si>
  <si>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</si>
  <si>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</si>
  <si>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</si>
  <si>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</si>
  <si>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</si>
  <si>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</si>
  <si>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</si>
  <si>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</si>
  <si>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</si>
  <si>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</si>
  <si>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</si>
  <si>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</si>
  <si>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</si>
  <si>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</si>
  <si>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</si>
  <si>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</si>
  <si>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</si>
  <si>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</si>
  <si>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</si>
  <si>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</si>
  <si>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</si>
  <si>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</si>
  <si>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</si>
  <si>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</si>
  <si>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</si>
  <si>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</si>
  <si>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</si>
  <si>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</si>
  <si>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</si>
  <si>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</si>
  <si>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</si>
  <si>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</si>
  <si>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</si>
  <si>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</si>
  <si>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</si>
  <si>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</si>
  <si>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</si>
  <si>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</si>
  <si>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</si>
  <si>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</si>
  <si>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</si>
  <si>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</si>
  <si>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</si>
  <si>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</si>
  <si>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</si>
  <si>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</si>
  <si>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</si>
  <si>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</si>
  <si>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</si>
  <si>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</si>
  <si>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</si>
  <si>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</si>
  <si>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</si>
  <si>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</si>
  <si>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</si>
  <si>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</si>
  <si>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</si>
  <si>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</si>
  <si>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</si>
  <si>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</si>
  <si>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</si>
  <si>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</si>
  <si>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</si>
  <si>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</si>
  <si>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</si>
  <si>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</si>
  <si>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</si>
  <si>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</si>
  <si>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</si>
  <si>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</si>
  <si>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</si>
  <si>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</si>
  <si>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</si>
  <si>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</si>
  <si>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</si>
  <si>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</si>
  <si>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</si>
  <si>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</si>
  <si>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</si>
  <si>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</si>
  <si>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</si>
  <si>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</si>
  <si>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</si>
  <si>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</si>
  <si>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</si>
  <si>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</si>
  <si>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</si>
  <si>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</si>
  <si>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</si>
  <si>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</si>
  <si>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</si>
  <si>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</si>
  <si>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</si>
  <si>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</si>
  <si>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</si>
  <si>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</si>
  <si>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</si>
  <si>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</si>
  <si>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</si>
  <si>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</si>
  <si>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</si>
  <si>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</si>
  <si>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</si>
  <si>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</si>
  <si>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</si>
  <si>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</si>
  <si>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</si>
  <si>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</si>
  <si>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</si>
  <si>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</si>
  <si>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</si>
  <si>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</si>
  <si>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</si>
  <si>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</si>
  <si>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</si>
  <si>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</si>
  <si>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</si>
  <si>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</si>
  <si>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</si>
  <si>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</si>
  <si>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</si>
  <si>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</si>
  <si>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</si>
  <si>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</si>
  <si>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</si>
  <si>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</si>
  <si>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</si>
  <si>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</si>
  <si>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</si>
  <si>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</si>
  <si>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</si>
  <si>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</si>
  <si>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</si>
  <si>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</si>
  <si>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</si>
  <si>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</si>
  <si>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</si>
  <si>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</si>
  <si>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</si>
  <si>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</si>
  <si>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</si>
  <si>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</si>
  <si>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</si>
  <si>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</si>
  <si>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</si>
  <si>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</si>
  <si>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</si>
  <si>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</si>
  <si>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</si>
  <si>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</si>
  <si>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</si>
  <si>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</si>
  <si>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</si>
  <si>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</si>
  <si>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</si>
  <si>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</si>
  <si>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</si>
  <si>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</si>
  <si>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</si>
  <si>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</si>
  <si>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</si>
  <si>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</si>
  <si>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</si>
  <si>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</si>
  <si>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</si>
  <si>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</si>
  <si>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</si>
  <si>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</si>
  <si>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</si>
  <si>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</si>
  <si>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</si>
  <si>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</si>
  <si>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</si>
  <si>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</si>
  <si>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</si>
  <si>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</si>
  <si>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</si>
  <si>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</si>
  <si>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</si>
  <si>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</si>
  <si>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</si>
  <si>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</si>
  <si>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</si>
  <si>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</si>
  <si>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</si>
  <si>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</si>
  <si>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</si>
  <si>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</si>
  <si>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</si>
  <si>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</si>
  <si>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</si>
  <si>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</si>
  <si>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</si>
  <si>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</si>
  <si>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</si>
  <si>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</si>
  <si>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</si>
  <si>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</si>
  <si>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</si>
  <si>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</si>
  <si>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</si>
  <si>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</si>
  <si>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</si>
  <si>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</si>
  <si>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</si>
  <si>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</si>
  <si>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</si>
  <si>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</si>
  <si>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</si>
  <si>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</si>
  <si>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</si>
  <si>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</si>
  <si>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</si>
  <si>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</si>
  <si>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</si>
  <si>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</si>
  <si>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</si>
  <si>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</si>
  <si>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</si>
  <si>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</si>
  <si>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</si>
  <si>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</si>
  <si>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</si>
  <si>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</si>
  <si>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</si>
  <si>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</si>
  <si>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</si>
  <si>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</si>
  <si>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</si>
  <si>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</si>
  <si>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</si>
  <si>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</si>
  <si>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</si>
  <si>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</si>
  <si>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</si>
  <si>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</si>
  <si>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</si>
  <si>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</si>
  <si>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</si>
  <si>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</si>
  <si>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</si>
  <si>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</si>
  <si>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</si>
  <si>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</si>
  <si>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</si>
  <si>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</si>
  <si>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</si>
  <si>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</si>
  <si>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</si>
  <si>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</si>
  <si>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</si>
  <si>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</si>
  <si>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</si>
  <si>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</si>
  <si>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</si>
  <si>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</si>
  <si>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</si>
  <si>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</si>
  <si>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</si>
  <si>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</si>
  <si>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</si>
  <si>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</si>
  <si>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</si>
  <si>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</si>
  <si>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</si>
  <si>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</si>
  <si>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</si>
  <si>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</si>
  <si>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</si>
  <si>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</si>
  <si>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</si>
  <si>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</si>
  <si>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</si>
  <si>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</si>
  <si>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</si>
  <si>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</si>
  <si>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</si>
  <si>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</si>
  <si>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</si>
  <si>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</si>
  <si>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</si>
  <si>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</si>
  <si>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</si>
  <si>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</si>
  <si>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</si>
  <si>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</si>
  <si>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</si>
  <si>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</si>
  <si>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</si>
  <si>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</si>
  <si>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</si>
  <si>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</si>
  <si>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</si>
  <si>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</si>
  <si>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</si>
  <si>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</si>
  <si>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</si>
  <si>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</si>
  <si>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</si>
  <si>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</si>
  <si>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</si>
  <si>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</si>
  <si>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</si>
  <si>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</si>
  <si>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</si>
  <si>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</si>
  <si>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</si>
  <si>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</si>
  <si>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</si>
  <si>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</si>
  <si>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</si>
  <si>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</si>
  <si>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</si>
  <si>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</si>
  <si>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</si>
  <si>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</si>
  <si>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</si>
  <si>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</si>
  <si>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</si>
  <si>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</si>
  <si>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</si>
  <si>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</si>
  <si>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</si>
  <si>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</si>
  <si>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</si>
  <si>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</si>
  <si>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</si>
  <si>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</si>
  <si>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</si>
  <si>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</si>
  <si>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</si>
  <si>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</si>
  <si>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</si>
  <si>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</si>
  <si>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</si>
  <si>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</si>
  <si>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</si>
  <si>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</si>
  <si>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</si>
  <si>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</si>
  <si>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</si>
  <si>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</si>
  <si>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</si>
  <si>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</si>
  <si>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</si>
  <si>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</si>
  <si>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</si>
  <si>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</si>
  <si>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</si>
  <si>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</si>
  <si>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</si>
  <si>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</si>
  <si>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</si>
  <si>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</si>
  <si>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</si>
  <si>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</si>
  <si>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</si>
  <si>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</si>
  <si>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</si>
  <si>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</si>
  <si>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</si>
  <si>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</si>
  <si>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</si>
  <si>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</si>
  <si>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</si>
  <si>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</si>
  <si>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</si>
  <si>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</si>
  <si>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</si>
  <si>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</si>
  <si>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</si>
  <si>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</si>
  <si>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</si>
  <si>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</si>
  <si>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</si>
  <si>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</si>
  <si>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</si>
  <si>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</si>
  <si>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</si>
  <si>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</si>
  <si>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</si>
  <si>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</si>
  <si>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</si>
  <si>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</si>
  <si>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</si>
  <si>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</si>
  <si>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</si>
  <si>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</si>
  <si>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</si>
  <si>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</si>
  <si>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</si>
  <si>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</si>
  <si>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</si>
  <si>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</si>
  <si>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</si>
  <si>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</si>
  <si>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</si>
  <si>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</si>
  <si>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</si>
  <si>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</si>
  <si>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</si>
  <si>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</si>
  <si>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</si>
  <si>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</si>
  <si>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</si>
  <si>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</si>
  <si>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</si>
  <si>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</si>
  <si>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</si>
  <si>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</si>
  <si>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</si>
  <si>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</si>
  <si>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</si>
  <si>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</si>
  <si>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</si>
  <si>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</si>
  <si>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</si>
  <si>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</si>
  <si>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</si>
  <si>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</si>
  <si>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</si>
  <si>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</si>
  <si>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</si>
  <si>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</si>
  <si>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</si>
  <si>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</si>
  <si>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</si>
  <si>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</si>
  <si>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</si>
  <si>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</si>
  <si>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</si>
  <si>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</si>
  <si>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</si>
  <si>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</si>
  <si>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</si>
  <si>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</si>
  <si>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</si>
  <si>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</si>
  <si>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</si>
  <si>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</si>
  <si>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</si>
  <si>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</si>
  <si>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</si>
  <si>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</si>
  <si>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</si>
  <si>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</si>
  <si>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</si>
  <si>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</si>
  <si>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</si>
  <si>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</si>
  <si>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</si>
  <si>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</si>
  <si>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</si>
  <si>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</si>
  <si>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</si>
  <si>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</si>
  <si>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</si>
  <si>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</si>
  <si>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</si>
  <si>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</si>
  <si>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</si>
  <si>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</si>
  <si>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</si>
  <si>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</si>
  <si>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</si>
  <si>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</si>
  <si>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</si>
  <si>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</si>
  <si>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</si>
  <si>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</si>
  <si>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</si>
  <si>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</si>
  <si>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</si>
  <si>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</si>
  <si>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</si>
  <si>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</si>
  <si>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</si>
  <si>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</si>
  <si>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</si>
  <si>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</si>
  <si>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</si>
  <si>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</si>
  <si>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</si>
  <si>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</si>
  <si>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</si>
  <si>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</si>
  <si>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</si>
  <si>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</si>
  <si>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</si>
  <si>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</si>
  <si>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</si>
  <si>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</si>
  <si>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</si>
  <si>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</si>
  <si>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</si>
  <si>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</si>
  <si>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</si>
  <si>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</si>
  <si>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</si>
  <si>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</si>
  <si>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</si>
  <si>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</si>
  <si>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</si>
  <si>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</si>
  <si>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</si>
  <si>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</si>
  <si>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</si>
  <si>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</si>
  <si>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</si>
  <si>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</si>
  <si>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</si>
  <si>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</si>
  <si>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</si>
  <si>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</si>
  <si>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</si>
  <si>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</si>
  <si>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</si>
  <si>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</si>
  <si>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</si>
  <si>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</si>
  <si>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</si>
  <si>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</si>
  <si>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</si>
  <si>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</si>
  <si>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</si>
  <si>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</si>
  <si>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</si>
  <si>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</si>
  <si>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</si>
  <si>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</si>
  <si>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</si>
  <si>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</si>
  <si>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</si>
  <si>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</si>
  <si>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</si>
  <si>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</si>
  <si>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</si>
  <si>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</si>
  <si>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</si>
  <si>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</si>
  <si>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</si>
  <si>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</si>
  <si>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</si>
  <si>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</si>
  <si>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</si>
  <si>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</si>
  <si>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</si>
  <si>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</si>
  <si>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</si>
  <si>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</si>
  <si>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</si>
  <si>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</si>
  <si>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</si>
  <si>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</si>
  <si>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</si>
  <si>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</si>
  <si>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</si>
  <si>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</si>
  <si>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</si>
  <si>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</si>
  <si>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</si>
  <si>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</si>
  <si>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</si>
  <si>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</si>
  <si>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</si>
  <si>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</si>
  <si>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</si>
  <si>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</si>
  <si>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</si>
  <si>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</si>
  <si>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</si>
  <si>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</si>
  <si>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</si>
  <si>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</si>
  <si>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</si>
  <si>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</si>
  <si>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</si>
  <si>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</si>
  <si>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</si>
  <si>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</si>
  <si>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</si>
  <si>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</si>
  <si>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</si>
  <si>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</si>
  <si>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</si>
  <si>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</si>
  <si>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</si>
  <si>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</si>
  <si>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</si>
  <si>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</si>
  <si>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</si>
  <si>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</si>
  <si>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</si>
  <si>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</si>
  <si>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</si>
  <si>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</si>
  <si>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</si>
  <si>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</si>
  <si>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</si>
  <si>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</si>
  <si>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</si>
  <si>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</si>
  <si>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</si>
  <si>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</si>
  <si>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</si>
  <si>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</si>
  <si>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</si>
  <si>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</si>
  <si>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</si>
  <si>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</si>
  <si>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</si>
  <si>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</si>
  <si>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</si>
  <si>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</si>
  <si>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</si>
  <si>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</si>
  <si>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</si>
  <si>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</si>
  <si>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</si>
  <si>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</si>
  <si>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</si>
  <si>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</si>
  <si>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</si>
  <si>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</si>
  <si>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</si>
  <si>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</si>
  <si>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</si>
  <si>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</si>
  <si>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</si>
  <si>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</si>
  <si>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</si>
  <si>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</si>
  <si>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</si>
  <si>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</si>
  <si>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</si>
  <si>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</si>
  <si>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</si>
  <si>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</si>
  <si>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</si>
  <si>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</si>
  <si>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</si>
  <si>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</si>
  <si>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</si>
  <si>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</si>
  <si>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</si>
  <si>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</si>
  <si>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</si>
  <si>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</si>
  <si>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</si>
  <si>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</si>
  <si>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</si>
  <si>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</si>
  <si>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</si>
  <si>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</si>
  <si>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</si>
  <si>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</si>
  <si>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</si>
  <si>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</si>
  <si>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</si>
  <si>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</si>
  <si>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</si>
  <si>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</si>
  <si>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</si>
  <si>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</si>
  <si>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</si>
  <si>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</si>
  <si>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</si>
  <si>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</si>
  <si>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</si>
  <si>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</si>
  <si>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</si>
  <si>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</si>
  <si>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</si>
  <si>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</si>
  <si>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</si>
  <si>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</si>
  <si>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</si>
  <si>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</si>
  <si>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</si>
  <si>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</si>
  <si>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</si>
  <si>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</si>
  <si>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</si>
  <si>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</si>
  <si>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</si>
  <si>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</si>
  <si>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</si>
  <si>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</si>
  <si>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</si>
  <si>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</si>
  <si>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</si>
  <si>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</si>
  <si>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</si>
  <si>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</si>
  <si>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</si>
  <si>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</si>
  <si>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</si>
  <si>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</si>
  <si>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</si>
  <si>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</si>
  <si>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</si>
  <si>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</si>
  <si>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</si>
  <si>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</si>
  <si>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</si>
  <si>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</si>
  <si>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</si>
  <si>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</si>
  <si>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</si>
  <si>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</si>
  <si>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</si>
  <si>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</si>
  <si>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</si>
  <si>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</si>
  <si>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</si>
  <si>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</si>
  <si>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</si>
  <si>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</si>
  <si>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</si>
  <si>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</si>
  <si>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</si>
  <si>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</si>
  <si>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</si>
  <si>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</si>
  <si>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</si>
  <si>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</si>
  <si>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</si>
  <si>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</si>
  <si>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</si>
  <si>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</si>
  <si>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</si>
  <si>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</si>
  <si>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</si>
  <si>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</si>
  <si>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</si>
  <si>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</si>
  <si>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</si>
  <si>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</si>
  <si>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</si>
  <si>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</si>
  <si>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</si>
  <si>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</si>
  <si>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</si>
  <si>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</si>
  <si>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</si>
  <si>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</si>
  <si>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</si>
  <si>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</si>
  <si>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</si>
  <si>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</si>
  <si>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</si>
  <si>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</si>
  <si>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</si>
  <si>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</si>
  <si>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</si>
  <si>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</si>
  <si>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</si>
  <si>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</si>
  <si>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</si>
  <si>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</si>
  <si>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</si>
  <si>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</si>
  <si>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</si>
  <si>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</si>
  <si>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</si>
  <si>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</si>
  <si>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</si>
  <si>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</si>
  <si>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</si>
  <si>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</si>
  <si>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</si>
  <si>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</si>
  <si>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</si>
  <si>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</si>
  <si>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</si>
  <si>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</si>
  <si>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</si>
  <si>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</si>
  <si>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</si>
  <si>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</si>
  <si>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</si>
  <si>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</si>
  <si>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</si>
  <si>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</si>
  <si>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</si>
  <si>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</si>
  <si>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</si>
  <si>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</si>
  <si>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</si>
  <si>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</si>
  <si>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</si>
  <si>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</si>
  <si>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</si>
  <si>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</si>
  <si>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</si>
  <si>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</si>
  <si>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</si>
  <si>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</si>
  <si>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</si>
  <si>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</si>
  <si>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</si>
  <si>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</si>
  <si>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</si>
  <si>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</si>
  <si>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</si>
  <si>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</si>
  <si>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</si>
  <si>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</si>
  <si>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</si>
  <si>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</si>
  <si>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</si>
  <si>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</si>
  <si>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</si>
  <si>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</si>
  <si>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</si>
  <si>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</si>
  <si>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</si>
  <si>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</si>
  <si>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</si>
  <si>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</si>
  <si>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</si>
  <si>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</si>
  <si>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</si>
  <si>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</si>
  <si>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</si>
  <si>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</si>
  <si>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</si>
  <si>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</si>
  <si>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</si>
  <si>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</si>
  <si>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</si>
  <si>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</si>
  <si>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</si>
  <si>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</si>
  <si>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</si>
  <si>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</si>
  <si>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</si>
  <si>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</si>
  <si>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</si>
  <si>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</si>
  <si>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</si>
  <si>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</si>
  <si>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</si>
  <si>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</si>
  <si>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</si>
  <si>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</si>
  <si>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</si>
  <si>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</si>
  <si>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</si>
  <si>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</si>
  <si>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</si>
  <si>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</si>
  <si>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</si>
  <si>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</si>
  <si>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</si>
  <si>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</si>
  <si>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</si>
  <si>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</si>
  <si>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</si>
  <si>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</si>
  <si>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</si>
  <si>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</si>
  <si>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</si>
  <si>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</si>
  <si>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</si>
  <si>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</si>
  <si>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</si>
  <si>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</si>
  <si>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</si>
  <si>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</si>
  <si>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</si>
  <si>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</si>
  <si>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</si>
  <si>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</si>
  <si>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</si>
  <si>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</si>
  <si>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</si>
  <si>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</si>
  <si>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</si>
  <si>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</si>
  <si>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</si>
  <si>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</si>
  <si>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</si>
  <si>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</si>
  <si>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</si>
  <si>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</si>
  <si>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</si>
  <si>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</si>
  <si>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</si>
  <si>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</si>
  <si>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</si>
  <si>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</si>
  <si>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</si>
  <si>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</si>
  <si>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</si>
  <si>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</si>
  <si>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</si>
  <si>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</si>
  <si>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</si>
  <si>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</si>
  <si>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</si>
  <si>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</si>
  <si>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</si>
  <si>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</si>
  <si>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</si>
  <si>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</si>
  <si>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</si>
  <si>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</si>
  <si>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</si>
  <si>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</si>
  <si>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</si>
  <si>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</si>
  <si>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</si>
  <si>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</si>
  <si>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</si>
  <si>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</si>
  <si>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</si>
  <si>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</si>
  <si>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</si>
  <si>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</si>
  <si>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</si>
  <si>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</si>
  <si>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</si>
  <si>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</si>
  <si>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</si>
  <si>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</si>
  <si>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</si>
  <si>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</si>
  <si>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</si>
  <si>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</si>
  <si>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</si>
  <si>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</si>
  <si>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</si>
  <si>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</si>
  <si>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</si>
  <si>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</si>
  <si>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</si>
  <si>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</si>
  <si>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</si>
  <si>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</si>
  <si>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</si>
  <si>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</si>
  <si>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</si>
  <si>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</si>
  <si>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</si>
  <si>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</si>
  <si>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</si>
  <si>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</si>
  <si>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</si>
  <si>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</si>
  <si>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</si>
  <si>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</si>
  <si>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</si>
  <si>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</si>
  <si>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</si>
  <si>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</si>
  <si>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</si>
  <si>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</si>
  <si>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</si>
  <si>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</si>
  <si>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</si>
  <si>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</si>
  <si>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</si>
  <si>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</si>
  <si>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</si>
  <si>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</si>
  <si>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</si>
  <si>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</si>
  <si>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</si>
  <si>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</si>
  <si>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</si>
  <si>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</si>
  <si>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</si>
  <si>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</si>
  <si>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</si>
  <si>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</si>
  <si>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</si>
  <si>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</si>
  <si>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</si>
  <si>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</si>
  <si>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</si>
  <si>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</si>
  <si>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</si>
  <si>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</si>
  <si>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</si>
  <si>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</si>
  <si>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</si>
  <si>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</si>
  <si>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</si>
  <si>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</si>
  <si>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</si>
  <si>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</si>
  <si>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</si>
  <si>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</si>
  <si>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</si>
  <si>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</si>
  <si>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</si>
  <si>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</si>
  <si>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</si>
  <si>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</si>
  <si>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</si>
  <si>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</si>
  <si>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</si>
  <si>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</si>
  <si>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</si>
  <si>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</si>
  <si>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</si>
  <si>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</si>
  <si>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</si>
  <si>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</si>
  <si>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</si>
  <si>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</si>
  <si>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</si>
  <si>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</si>
  <si>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</si>
  <si>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</si>
  <si>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</si>
  <si>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</si>
  <si>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</si>
  <si>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</si>
  <si>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</si>
  <si>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</si>
  <si>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</si>
  <si>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</si>
  <si>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</si>
  <si>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</si>
  <si>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</si>
  <si>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</si>
  <si>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</si>
  <si>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</si>
  <si>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</si>
  <si>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</si>
  <si>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</si>
  <si>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</si>
  <si>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</si>
  <si>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</si>
  <si>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</si>
  <si>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</si>
  <si>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</si>
  <si>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</si>
  <si>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</si>
  <si>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</si>
  <si>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</si>
  <si>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</si>
  <si>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</si>
  <si>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</si>
  <si>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</si>
  <si>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</si>
  <si>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</si>
  <si>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</si>
  <si>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</si>
  <si>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</si>
  <si>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</si>
  <si>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</si>
  <si>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</si>
  <si>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</si>
  <si>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</si>
  <si>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</si>
  <si>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</si>
  <si>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</si>
  <si>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</si>
  <si>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</si>
  <si>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</si>
  <si>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</si>
  <si>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</si>
  <si>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</si>
  <si>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</si>
  <si>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</si>
  <si>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</si>
  <si>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</si>
  <si>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</si>
  <si>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</si>
  <si>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</si>
  <si>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</si>
  <si>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</si>
  <si>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</si>
  <si>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</si>
  <si>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</si>
  <si>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</si>
  <si>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</si>
  <si>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</si>
  <si>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</si>
  <si>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</si>
  <si>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</si>
  <si>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</si>
  <si>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</si>
  <si>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</si>
  <si>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</si>
  <si>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</si>
  <si>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</si>
  <si>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</si>
  <si>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</si>
  <si>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</si>
  <si>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</si>
  <si>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</si>
  <si>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</si>
  <si>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</si>
  <si>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</si>
  <si>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</si>
  <si>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</si>
  <si>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</si>
  <si>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</si>
  <si>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</si>
  <si>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</si>
  <si>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</si>
  <si>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</si>
  <si>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</si>
  <si>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</si>
  <si>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</si>
  <si>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</si>
  <si>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</si>
  <si>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</si>
  <si>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</si>
  <si>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</si>
  <si>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</si>
  <si>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</si>
  <si>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</si>
  <si>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</si>
  <si>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</si>
  <si>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</si>
  <si>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</si>
  <si>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</si>
  <si>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</si>
  <si>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</si>
  <si>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</si>
  <si>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</si>
  <si>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</si>
  <si>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</si>
  <si>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</si>
  <si>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</si>
  <si>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</si>
  <si>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</si>
  <si>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</si>
  <si>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</si>
  <si>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</si>
  <si>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</si>
  <si>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</si>
  <si>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</si>
  <si>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</si>
  <si>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</si>
  <si>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</si>
  <si>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</si>
  <si>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</si>
  <si>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</si>
  <si>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</si>
  <si>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</si>
  <si>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</si>
  <si>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</si>
  <si>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</si>
  <si>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</si>
  <si>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</si>
  <si>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</si>
  <si>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</si>
  <si>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</si>
  <si>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</si>
  <si>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</si>
  <si>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</si>
  <si>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</si>
  <si>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</si>
  <si>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</si>
  <si>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</si>
  <si>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</si>
  <si>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</si>
  <si>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</si>
  <si>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</si>
  <si>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</si>
  <si>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</si>
  <si>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</si>
  <si>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</si>
  <si>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</si>
  <si>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</si>
  <si>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</si>
  <si>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</si>
  <si>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</si>
  <si>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</si>
  <si>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</si>
  <si>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</si>
  <si>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</si>
  <si>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</si>
  <si>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</si>
  <si>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</si>
  <si>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</si>
  <si>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</si>
  <si>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</si>
  <si>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</si>
  <si>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</si>
  <si>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</si>
  <si>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</si>
  <si>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</si>
  <si>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</si>
  <si>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</si>
  <si>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</si>
  <si>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</si>
  <si>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</si>
  <si>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</si>
  <si>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</si>
  <si>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</si>
  <si>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</si>
  <si>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</si>
  <si>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</si>
  <si>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</si>
  <si>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</si>
  <si>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</si>
  <si>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</si>
  <si>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</si>
  <si>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</si>
  <si>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</si>
  <si>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</si>
  <si>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</si>
  <si>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</si>
  <si>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</si>
  <si>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</si>
  <si>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</si>
  <si>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</si>
  <si>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</si>
  <si>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</si>
  <si>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</si>
  <si>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</si>
  <si>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</si>
  <si>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</si>
  <si>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</si>
  <si>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</si>
  <si>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</si>
  <si>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</si>
  <si>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</si>
  <si>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</si>
  <si>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</si>
  <si>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</si>
  <si>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</si>
  <si>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</si>
  <si>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</si>
  <si>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</si>
  <si>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</si>
  <si>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</si>
  <si>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</si>
  <si>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</si>
  <si>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</si>
  <si>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</si>
  <si>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</si>
  <si>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</si>
  <si>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</si>
  <si>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</si>
  <si>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</si>
  <si>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</si>
  <si>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</si>
  <si>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</si>
  <si>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</si>
  <si>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</si>
  <si>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</si>
  <si>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</si>
  <si>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</si>
  <si>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</si>
  <si>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</si>
  <si>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</si>
  <si>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</si>
  <si>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</si>
  <si>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</si>
  <si>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</si>
  <si>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</si>
  <si>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</si>
  <si>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</si>
  <si>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</si>
  <si>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</si>
  <si>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</si>
  <si>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</si>
  <si>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</si>
  <si>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</si>
  <si>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</si>
  <si>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</si>
  <si>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</si>
  <si>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</si>
  <si>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</si>
  <si>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</si>
  <si>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</si>
  <si>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</si>
  <si>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</si>
  <si>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</si>
  <si>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</si>
  <si>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</si>
  <si>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</si>
  <si>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</si>
  <si>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</si>
  <si>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</si>
  <si>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</si>
  <si>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</si>
  <si>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</si>
  <si>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</si>
  <si>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</si>
  <si>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</si>
  <si>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</si>
  <si>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</si>
  <si>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</si>
  <si>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</si>
  <si>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</si>
  <si>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</si>
  <si>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</si>
  <si>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</si>
  <si>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</si>
  <si>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</si>
  <si>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</si>
  <si>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</si>
  <si>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</si>
  <si>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</si>
  <si>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</si>
  <si>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</si>
  <si>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</si>
  <si>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</si>
  <si>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</si>
  <si>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</si>
  <si>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</si>
  <si>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</si>
  <si>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</si>
  <si>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</si>
  <si>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</si>
  <si>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</si>
  <si>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</si>
  <si>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</si>
  <si>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</si>
  <si>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</si>
  <si>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</si>
  <si>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</si>
  <si>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</si>
  <si>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</si>
  <si>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</si>
  <si>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</si>
  <si>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</si>
  <si>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</si>
  <si>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</si>
  <si>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</si>
  <si>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</si>
  <si>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</si>
  <si>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</si>
  <si>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</si>
  <si>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</si>
  <si>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</si>
  <si>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</si>
  <si>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</si>
  <si>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</si>
  <si>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</si>
  <si>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</si>
  <si>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</si>
  <si>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</si>
  <si>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</si>
  <si>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</si>
  <si>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</si>
  <si>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</si>
  <si>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</si>
  <si>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</si>
  <si>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</si>
  <si>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</si>
  <si>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</si>
  <si>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</si>
  <si>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</si>
  <si>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</si>
  <si>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</si>
  <si>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</si>
  <si>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</si>
  <si>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</si>
  <si>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</si>
  <si>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</si>
  <si>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</si>
  <si>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</si>
  <si>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</si>
  <si>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</si>
  <si>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</si>
  <si>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</si>
  <si>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</si>
  <si>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</si>
  <si>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</si>
  <si>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</si>
  <si>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</si>
  <si>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</si>
  <si>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</si>
  <si>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</si>
  <si>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</si>
  <si>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</si>
  <si>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</si>
  <si>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</si>
  <si>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</si>
  <si>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</si>
  <si>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</si>
  <si>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</si>
  <si>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</si>
  <si>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</si>
  <si>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</si>
  <si>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</si>
  <si>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</si>
  <si>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</si>
  <si>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</si>
  <si>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</si>
  <si>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</si>
  <si>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</si>
  <si>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</si>
  <si>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</si>
  <si>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</si>
  <si>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</si>
  <si>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</si>
  <si>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</si>
  <si>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</si>
  <si>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</si>
  <si>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</si>
  <si>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</si>
  <si>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</si>
  <si>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</si>
  <si>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</si>
  <si>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</si>
  <si>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</si>
  <si>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</si>
  <si>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</si>
  <si>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</si>
  <si>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</si>
  <si>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</si>
  <si>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</si>
  <si>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</si>
  <si>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</si>
  <si>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</si>
  <si>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</si>
  <si>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</si>
  <si>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</si>
  <si>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</si>
  <si>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</si>
  <si>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</si>
  <si>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</si>
  <si>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</si>
  <si>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</si>
  <si>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</si>
  <si>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</si>
  <si>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</si>
  <si>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</si>
  <si>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</si>
  <si>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</si>
  <si>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</si>
  <si>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</si>
  <si>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</si>
  <si>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</si>
  <si>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</si>
  <si>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</si>
  <si>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</si>
  <si>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</si>
  <si>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</si>
  <si>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</si>
  <si>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</si>
  <si>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</si>
  <si>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</si>
  <si>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</si>
  <si>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</si>
  <si>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</si>
  <si>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</si>
  <si>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</si>
  <si>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</si>
  <si>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</si>
  <si>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</si>
  <si>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</si>
  <si>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</si>
  <si>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</si>
  <si>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</si>
  <si>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</si>
  <si>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</si>
  <si>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</si>
  <si>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</si>
  <si>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</si>
  <si>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</si>
  <si>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</si>
  <si>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</si>
  <si>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</si>
  <si>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</si>
  <si>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</si>
  <si>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</si>
  <si>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</si>
  <si>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</si>
  <si>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</si>
  <si>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</si>
  <si>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</si>
  <si>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</si>
  <si>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</si>
  <si>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</si>
  <si>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</si>
  <si>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</si>
  <si>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</si>
  <si>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</si>
  <si>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</si>
  <si>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</si>
  <si>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</si>
  <si>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</si>
  <si>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</si>
  <si>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</si>
  <si>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</si>
  <si>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</si>
  <si>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</si>
  <si>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</si>
  <si>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</si>
  <si>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</si>
  <si>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</si>
  <si>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</si>
  <si>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</si>
  <si>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</si>
  <si>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</si>
  <si>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</si>
  <si>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</si>
  <si>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</si>
  <si>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</si>
  <si>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</si>
  <si>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</si>
  <si>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</si>
  <si>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</si>
  <si>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</si>
  <si>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</si>
  <si>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</si>
  <si>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</si>
  <si>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</si>
  <si>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</si>
  <si>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</si>
  <si>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</si>
  <si>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</si>
  <si>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</si>
  <si>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</si>
  <si>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</si>
  <si>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</si>
  <si>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</si>
  <si>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</si>
  <si>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</si>
  <si>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</si>
  <si>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</si>
  <si>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</si>
  <si>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</si>
  <si>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</si>
  <si>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</si>
  <si>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</si>
  <si>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</si>
  <si>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</si>
  <si>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</si>
  <si>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</si>
  <si>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</si>
  <si>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</si>
  <si>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</si>
  <si>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</si>
  <si>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</si>
  <si>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</si>
  <si>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</si>
  <si>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</si>
  <si>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</si>
  <si>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</si>
  <si>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</si>
  <si>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</si>
  <si>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</si>
  <si>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</si>
  <si>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</si>
  <si>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</si>
  <si>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</si>
  <si>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</si>
  <si>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</si>
  <si>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</si>
  <si>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</si>
  <si>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</si>
  <si>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</si>
  <si>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</si>
  <si>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</si>
  <si>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</si>
  <si>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</si>
  <si>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</si>
  <si>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</si>
  <si>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</si>
  <si>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</si>
  <si>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</si>
  <si>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</si>
  <si>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</si>
  <si>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</si>
  <si>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</si>
  <si>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</si>
  <si>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</si>
  <si>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</si>
  <si>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</si>
  <si>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</si>
  <si>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</si>
  <si>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</si>
  <si>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</si>
  <si>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</si>
  <si>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</si>
  <si>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</si>
  <si>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</si>
  <si>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</si>
  <si>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</si>
  <si>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</si>
  <si>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</si>
  <si>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</si>
  <si>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</si>
  <si>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</si>
  <si>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</si>
  <si>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</si>
  <si>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</si>
  <si>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</si>
  <si>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</si>
  <si>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</si>
  <si>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</si>
  <si>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</si>
  <si>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</si>
  <si>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</si>
  <si>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</si>
  <si>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</si>
  <si>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</si>
  <si>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</si>
  <si>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</si>
  <si>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</si>
  <si>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</si>
  <si>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</si>
  <si>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</si>
  <si>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</si>
  <si>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</si>
  <si>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</si>
  <si>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</si>
  <si>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</si>
  <si>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</si>
  <si>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</si>
  <si>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</si>
  <si>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</si>
  <si>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</si>
  <si>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</si>
  <si>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</si>
  <si>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</si>
  <si>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</si>
  <si>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</si>
  <si>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</si>
  <si>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</si>
  <si>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</si>
  <si>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</si>
  <si>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</si>
  <si>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</si>
  <si>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</si>
  <si>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</si>
  <si>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</si>
  <si>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</si>
  <si>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</si>
  <si>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</si>
  <si>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</si>
  <si>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</si>
  <si>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</si>
  <si>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</si>
  <si>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</si>
  <si>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</si>
  <si>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</si>
  <si>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</si>
  <si>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</si>
  <si>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</si>
  <si>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</si>
  <si>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</si>
  <si>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</si>
  <si>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</si>
  <si>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</si>
  <si>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</si>
  <si>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</si>
  <si>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</si>
  <si>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</si>
  <si>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</si>
  <si>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</si>
  <si>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</si>
  <si>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</si>
  <si>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</si>
  <si>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</si>
  <si>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</si>
  <si>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</si>
  <si>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</si>
  <si>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</si>
  <si>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</si>
  <si>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</si>
  <si>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</si>
  <si>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</si>
  <si>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</si>
  <si>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</si>
  <si>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</si>
  <si>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</si>
  <si>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</si>
  <si>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</si>
  <si>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</si>
  <si>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</si>
  <si>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</si>
  <si>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</si>
  <si>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</si>
  <si>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</si>
  <si>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</si>
  <si>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</si>
  <si>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</si>
  <si>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</si>
  <si>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</si>
  <si>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</si>
  <si>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</si>
  <si>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</si>
  <si>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</si>
  <si>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</si>
  <si>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</si>
  <si>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</si>
  <si>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</si>
  <si>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</si>
  <si>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</si>
  <si>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</si>
  <si>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</si>
  <si>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</si>
  <si>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</si>
  <si>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</si>
  <si>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</si>
  <si>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</si>
  <si>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</si>
  <si>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</si>
  <si>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</si>
  <si>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</si>
  <si>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</si>
  <si>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</si>
  <si>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</si>
  <si>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</si>
  <si>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</si>
  <si>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</si>
  <si>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</si>
  <si>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</si>
  <si>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</si>
  <si>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</si>
  <si>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</si>
  <si>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</si>
  <si>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</si>
  <si>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</si>
  <si>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</si>
  <si>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</si>
  <si>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</si>
  <si>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</si>
  <si>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</si>
  <si>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</si>
  <si>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</si>
  <si>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</si>
  <si>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</si>
  <si>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</si>
  <si>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</si>
  <si>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</si>
  <si>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</si>
  <si>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</si>
  <si>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</si>
  <si>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</si>
  <si>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</si>
  <si>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</si>
  <si>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</si>
  <si>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</si>
  <si>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</si>
  <si>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</si>
  <si>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</si>
  <si>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</si>
  <si>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</si>
  <si>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</si>
  <si>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</si>
  <si>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</si>
  <si>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</si>
  <si>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</si>
  <si>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</si>
  <si>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</si>
  <si>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</si>
  <si>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</si>
  <si>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</si>
  <si>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</si>
  <si>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</si>
  <si>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</si>
  <si>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</si>
  <si>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</si>
  <si>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</si>
  <si>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</si>
  <si>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</si>
  <si>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</si>
  <si>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</si>
  <si>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</si>
  <si>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</si>
  <si>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</si>
  <si>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</si>
  <si>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</si>
  <si>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</si>
  <si>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</si>
  <si>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</si>
  <si>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</si>
  <si>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</si>
  <si>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</si>
  <si>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</si>
  <si>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</si>
  <si>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</si>
  <si>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</si>
  <si>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</si>
  <si>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</si>
  <si>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</si>
  <si>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</si>
  <si>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</si>
  <si>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</si>
  <si>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</si>
  <si>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</si>
  <si>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</si>
  <si>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</si>
  <si>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</si>
  <si>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</si>
  <si>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</si>
  <si>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</si>
  <si>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</si>
  <si>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</si>
  <si>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</si>
  <si>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</si>
  <si>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</si>
  <si>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</si>
  <si>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</si>
  <si>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</si>
  <si>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</si>
  <si>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</si>
  <si>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</si>
  <si>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</si>
  <si>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</si>
  <si>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</si>
  <si>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</si>
  <si>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</si>
  <si>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</si>
  <si>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</si>
  <si>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</si>
  <si>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</si>
  <si>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</si>
  <si>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</si>
  <si>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</si>
  <si>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</si>
  <si>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</si>
  <si>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</si>
  <si>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</si>
  <si>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</si>
  <si>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</si>
  <si>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</si>
  <si>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</si>
  <si>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</si>
  <si>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</si>
  <si>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</si>
  <si>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</si>
  <si>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</si>
  <si>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</si>
  <si>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</si>
  <si>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</si>
  <si>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</si>
  <si>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</si>
  <si>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</si>
  <si>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</si>
  <si>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</si>
  <si>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</si>
  <si>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</si>
  <si>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</si>
  <si>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</si>
  <si>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</si>
  <si>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</si>
  <si>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</si>
  <si>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</si>
  <si>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</si>
  <si>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</si>
  <si>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</si>
  <si>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</si>
  <si>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</si>
  <si>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</si>
  <si>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</si>
  <si>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</si>
  <si>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</si>
  <si>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</si>
  <si>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</si>
  <si>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</si>
  <si>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</si>
  <si>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</si>
  <si>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</si>
  <si>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</si>
  <si>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</si>
  <si>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</si>
  <si>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</si>
  <si>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</si>
  <si>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</si>
  <si>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</si>
  <si>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</si>
  <si>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</si>
  <si>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</si>
  <si>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</si>
  <si>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</si>
  <si>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</si>
  <si>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</si>
  <si>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</si>
  <si>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</si>
  <si>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</si>
  <si>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</si>
  <si>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</si>
  <si>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</si>
  <si>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</si>
  <si>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</si>
  <si>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</si>
  <si>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</si>
  <si>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</si>
  <si>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</si>
  <si>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</si>
  <si>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</si>
  <si>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</si>
  <si>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</si>
  <si>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</si>
  <si>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</si>
  <si>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</si>
  <si>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</si>
  <si>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</si>
  <si>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</si>
  <si>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</si>
  <si>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</si>
  <si>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</si>
  <si>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</si>
  <si>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</si>
  <si>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</si>
  <si>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</si>
  <si>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</si>
  <si>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</si>
  <si>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</si>
  <si>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</si>
  <si>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</si>
  <si>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</si>
  <si>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</si>
  <si>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</si>
  <si>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</si>
  <si>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</si>
  <si>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</si>
  <si>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</si>
  <si>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</si>
  <si>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</si>
  <si>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</si>
  <si>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</si>
  <si>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</si>
  <si>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</si>
  <si>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</si>
  <si>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</si>
  <si>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</si>
  <si>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</si>
  <si>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</si>
  <si>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</si>
  <si>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</si>
  <si>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</si>
  <si>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</si>
  <si>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</si>
  <si>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</si>
  <si>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</si>
  <si>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</si>
  <si>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</si>
  <si>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</si>
  <si>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</si>
  <si>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</si>
  <si>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</si>
  <si>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</si>
  <si>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</si>
  <si>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</si>
  <si>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</si>
  <si>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</si>
  <si>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</si>
  <si>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</si>
  <si>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</si>
  <si>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</si>
  <si>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</si>
  <si>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</si>
  <si>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</si>
  <si>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</si>
  <si>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</si>
  <si>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</si>
  <si>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</si>
  <si>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</si>
  <si>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</si>
  <si>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</si>
  <si>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</si>
  <si>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</si>
  <si>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</si>
  <si>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</si>
  <si>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</si>
  <si>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</si>
  <si>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</si>
  <si>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</si>
  <si>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</si>
  <si>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</si>
  <si>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</si>
  <si>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</si>
  <si>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</si>
  <si>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</si>
  <si>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</si>
  <si>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</si>
  <si>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</si>
  <si>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</si>
  <si>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</si>
  <si>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</si>
  <si>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</si>
  <si>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</si>
  <si>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</si>
  <si>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</si>
  <si>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</si>
  <si>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</si>
  <si>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</si>
  <si>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</si>
  <si>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</si>
  <si>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</si>
  <si>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</si>
  <si>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</si>
  <si>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</si>
  <si>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</si>
  <si>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</si>
  <si>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</si>
  <si>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</si>
  <si>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</si>
  <si>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</si>
  <si>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</si>
  <si>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</si>
  <si>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</si>
  <si>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</si>
  <si>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</si>
  <si>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</si>
  <si>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</si>
  <si>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</si>
  <si>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</si>
  <si>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</si>
  <si>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</si>
  <si>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</si>
  <si>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</si>
  <si>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</si>
  <si>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</si>
  <si>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</si>
  <si>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</si>
  <si>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</si>
  <si>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</si>
  <si>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</si>
  <si>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</si>
  <si>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</si>
  <si>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</si>
  <si>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</si>
  <si>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</si>
  <si>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</si>
  <si>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</si>
  <si>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</si>
  <si>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</si>
  <si>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</si>
  <si>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</si>
  <si>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</si>
  <si>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</si>
  <si>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</si>
  <si>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</si>
  <si>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</si>
  <si>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</si>
  <si>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</si>
  <si>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</si>
  <si>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</si>
  <si>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</si>
  <si>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</si>
  <si>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</si>
  <si>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</si>
  <si>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</si>
  <si>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</si>
  <si>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</si>
  <si>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</si>
  <si>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</si>
  <si>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</si>
  <si>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</si>
  <si>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</si>
  <si>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</si>
  <si>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</si>
  <si>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</si>
  <si>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</si>
  <si>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</si>
  <si>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</si>
  <si>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</si>
  <si>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</si>
  <si>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</si>
  <si>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</si>
  <si>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</si>
  <si>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</si>
  <si>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</si>
  <si>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</si>
  <si>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</si>
  <si>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</si>
  <si>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</si>
  <si>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</si>
  <si>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</si>
  <si>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</si>
  <si>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</si>
  <si>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</si>
  <si>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</si>
  <si>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</si>
  <si>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</si>
  <si>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</si>
  <si>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</si>
  <si>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</si>
  <si>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</si>
  <si>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</si>
  <si>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</si>
  <si>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</si>
  <si>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</si>
  <si>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</si>
  <si>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</si>
  <si>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</si>
  <si>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</si>
  <si>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</si>
  <si>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</si>
  <si>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</si>
  <si>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</si>
  <si>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</si>
  <si>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</si>
  <si>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</si>
  <si>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</si>
  <si>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</si>
  <si>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</si>
  <si>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</si>
  <si>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</si>
  <si>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</si>
  <si>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</si>
  <si>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</si>
  <si>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</si>
  <si>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</si>
  <si>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</si>
  <si>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</si>
  <si>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</si>
  <si>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</si>
  <si>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</si>
  <si>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</si>
  <si>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</si>
  <si>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</si>
  <si>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</si>
  <si>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</si>
  <si>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</si>
  <si>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</si>
  <si>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</si>
  <si>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</si>
  <si>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</si>
  <si>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</si>
  <si>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</si>
  <si>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</si>
  <si>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</si>
  <si>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</si>
  <si>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</si>
  <si>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</si>
  <si>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</si>
  <si>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</si>
  <si>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</si>
  <si>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</si>
  <si>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</si>
  <si>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</si>
  <si>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</si>
  <si>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</si>
  <si>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</si>
  <si>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</si>
  <si>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</si>
  <si>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</si>
  <si>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</si>
  <si>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</si>
  <si>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</si>
  <si>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</si>
  <si>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</si>
  <si>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</si>
  <si>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</si>
  <si>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</si>
  <si>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</si>
  <si>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</si>
  <si>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</si>
  <si>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</si>
  <si>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</si>
  <si>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</si>
  <si>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</si>
  <si>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</si>
  <si>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</si>
  <si>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</si>
  <si>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</si>
  <si>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</si>
  <si>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</si>
  <si>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</si>
  <si>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</si>
  <si>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</si>
  <si>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</si>
  <si>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</si>
  <si>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</si>
  <si>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</si>
  <si>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</si>
  <si>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</si>
  <si>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</si>
  <si>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</si>
  <si>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</si>
  <si>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</si>
  <si>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</si>
  <si>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</si>
  <si>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</si>
  <si>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</si>
  <si>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</si>
  <si>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</si>
  <si>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</si>
  <si>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</si>
  <si>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</si>
  <si>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</si>
  <si>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</si>
  <si>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</si>
  <si>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</si>
  <si>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</si>
  <si>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</si>
  <si>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</si>
  <si>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</si>
  <si>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</si>
  <si>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</si>
  <si>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</si>
  <si>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</si>
  <si>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</si>
  <si>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</si>
  <si>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</si>
  <si>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</si>
  <si>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</si>
  <si>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</si>
  <si>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</si>
  <si>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</si>
  <si>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</si>
  <si>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</si>
  <si>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</si>
  <si>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</si>
  <si>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</si>
  <si>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</si>
  <si>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</si>
  <si>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</si>
  <si>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</si>
  <si>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</si>
  <si>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</si>
  <si>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</si>
  <si>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</si>
  <si>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</si>
  <si>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</si>
  <si>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</si>
  <si>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</si>
  <si>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</si>
  <si>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</si>
  <si>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</si>
  <si>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</si>
  <si>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</si>
  <si>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</si>
  <si>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</si>
  <si>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</si>
  <si>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</si>
  <si>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</si>
  <si>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</si>
  <si>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</si>
  <si>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</si>
  <si>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</si>
  <si>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</si>
  <si>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</si>
  <si>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</si>
  <si>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</si>
  <si>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</si>
  <si>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</si>
  <si>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</si>
  <si>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</si>
  <si>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</si>
  <si>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</si>
  <si>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</si>
  <si>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</si>
  <si>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</si>
  <si>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</si>
  <si>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</si>
  <si>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</si>
  <si>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</si>
  <si>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</si>
  <si>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</si>
  <si>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</si>
  <si>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</si>
  <si>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</si>
  <si>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</si>
  <si>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</si>
  <si>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</si>
  <si>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</si>
  <si>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</si>
  <si>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</si>
  <si>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</si>
  <si>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</si>
  <si>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</si>
  <si>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</si>
  <si>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</si>
  <si>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</si>
  <si>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</si>
  <si>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</si>
  <si>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</si>
  <si>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</si>
  <si>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</si>
  <si>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</si>
  <si>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</si>
  <si>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</si>
  <si>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</si>
  <si>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</si>
  <si>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</si>
  <si>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</si>
  <si>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</si>
  <si>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</si>
  <si>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</si>
  <si>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</si>
  <si>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</si>
  <si>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</si>
  <si>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</si>
  <si>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</si>
  <si>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</si>
  <si>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</si>
  <si>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</si>
  <si>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</si>
  <si>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</si>
  <si>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</si>
  <si>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</si>
  <si>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</si>
  <si>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</si>
  <si>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</si>
  <si>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</si>
  <si>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</si>
  <si>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</si>
  <si>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</si>
  <si>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</si>
  <si>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</si>
  <si>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</si>
  <si>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</si>
  <si>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</si>
  <si>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</si>
  <si>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</si>
  <si>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</si>
  <si>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</si>
  <si>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</si>
  <si>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</si>
  <si>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</si>
  <si>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</si>
  <si>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</si>
  <si>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</si>
  <si>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</si>
  <si>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</si>
  <si>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</si>
  <si>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</si>
  <si>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</si>
  <si>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</si>
  <si>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</si>
  <si>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</si>
  <si>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</si>
  <si>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</si>
  <si>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</si>
  <si>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</si>
  <si>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</si>
  <si>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</si>
  <si>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</si>
  <si>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</si>
  <si>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</si>
  <si>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</si>
  <si>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</si>
  <si>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</si>
  <si>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</si>
  <si>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</si>
  <si>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</si>
  <si>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</si>
  <si>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</si>
  <si>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</si>
  <si>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</si>
  <si>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</si>
  <si>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</si>
  <si>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</si>
  <si>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</si>
  <si>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</si>
  <si>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</si>
  <si>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</si>
  <si>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</si>
  <si>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</si>
  <si>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</si>
  <si>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</si>
  <si>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</si>
  <si>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</si>
  <si>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</si>
  <si>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</si>
  <si>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</si>
  <si>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</si>
  <si>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</si>
  <si>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</si>
  <si>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</si>
  <si>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</si>
  <si>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</si>
  <si>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</si>
  <si>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</si>
  <si>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</si>
  <si>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</si>
  <si>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</si>
  <si>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</si>
  <si>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</si>
  <si>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</si>
  <si>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</si>
  <si>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</si>
  <si>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</si>
  <si>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</si>
  <si>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</si>
  <si>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</si>
  <si>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</si>
  <si>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</si>
  <si>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</si>
  <si>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</si>
  <si>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</si>
  <si>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</si>
  <si>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</si>
  <si>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</si>
  <si>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</si>
  <si>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</si>
  <si>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</si>
  <si>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</si>
  <si>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</si>
  <si>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</si>
  <si>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</si>
  <si>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</si>
  <si>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</si>
  <si>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</si>
  <si>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</si>
  <si>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</si>
  <si>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</si>
  <si>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</si>
  <si>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</si>
  <si>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</si>
  <si>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</si>
  <si>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</si>
  <si>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</si>
  <si>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</si>
  <si>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</si>
  <si>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</si>
  <si>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</si>
  <si>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</si>
  <si>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</si>
  <si>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</si>
  <si>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</si>
  <si>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</si>
  <si>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</si>
  <si>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</si>
  <si>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</si>
  <si>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</si>
  <si>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</si>
  <si>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</si>
  <si>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</si>
  <si>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</si>
  <si>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</si>
  <si>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</si>
  <si>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</si>
  <si>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</si>
  <si>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</si>
  <si>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</si>
  <si>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</si>
  <si>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</si>
  <si>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</si>
  <si>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</si>
  <si>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</si>
  <si>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</si>
  <si>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</si>
  <si>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</si>
  <si>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</si>
  <si>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</si>
  <si>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</si>
  <si>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</si>
  <si>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</si>
  <si>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</si>
  <si>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</si>
  <si>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</si>
  <si>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</si>
  <si>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</si>
  <si>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</si>
  <si>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</si>
  <si>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</si>
  <si>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</si>
  <si>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</si>
  <si>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</si>
  <si>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</si>
  <si>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</si>
  <si>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</si>
  <si>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</si>
  <si>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</si>
  <si>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</si>
  <si>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</si>
  <si>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</si>
  <si>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</si>
  <si>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</si>
  <si>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</si>
  <si>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</si>
  <si>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</si>
  <si>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</si>
  <si>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</si>
  <si>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</si>
  <si>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</si>
  <si>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</si>
  <si>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</si>
  <si>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</si>
  <si>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</si>
  <si>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</si>
  <si>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</si>
  <si>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</si>
  <si>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</si>
  <si>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</si>
  <si>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</si>
  <si>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</si>
  <si>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</si>
  <si>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</si>
  <si>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</si>
  <si>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</si>
  <si>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</si>
  <si>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</si>
  <si>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</si>
  <si>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</si>
  <si>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</si>
  <si>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</si>
  <si>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</si>
  <si>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</si>
  <si>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</si>
  <si>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</si>
  <si>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</si>
  <si>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</si>
  <si>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</si>
  <si>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</si>
  <si>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</si>
  <si>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</si>
  <si>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</si>
  <si>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</si>
  <si>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</si>
  <si>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</si>
  <si>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</si>
  <si>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</si>
  <si>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</si>
  <si>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</si>
  <si>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</si>
  <si>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</si>
  <si>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</si>
  <si>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</si>
  <si>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</si>
  <si>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</si>
  <si>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</si>
  <si>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</si>
  <si>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</si>
  <si>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</si>
  <si>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</si>
  <si>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</si>
  <si>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</si>
  <si>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</si>
  <si>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</si>
  <si>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</si>
  <si>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</si>
  <si>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</si>
  <si>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</si>
  <si>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</si>
  <si>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</si>
  <si>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</si>
  <si>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</si>
  <si>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</si>
  <si>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</si>
  <si>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</si>
  <si>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</si>
  <si>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</si>
  <si>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</si>
  <si>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</si>
  <si>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</si>
  <si>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</si>
  <si>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</si>
  <si>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</si>
  <si>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</si>
  <si>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</si>
  <si>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</si>
  <si>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</si>
  <si>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</si>
  <si>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</si>
  <si>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</si>
  <si>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</si>
  <si>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</si>
  <si>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</si>
  <si>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</si>
  <si>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</si>
  <si>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</si>
  <si>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</si>
  <si>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</si>
  <si>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</si>
  <si>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</si>
  <si>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</si>
  <si>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</si>
  <si>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</si>
  <si>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</si>
  <si>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</si>
  <si>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</si>
  <si>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</si>
  <si>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</si>
  <si>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</si>
  <si>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</si>
  <si>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</si>
  <si>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</si>
  <si>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</si>
  <si>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</si>
  <si>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</si>
  <si>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</si>
  <si>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</si>
  <si>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</si>
  <si>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</si>
  <si>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</si>
  <si>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</si>
  <si>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</si>
  <si>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</si>
  <si>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</si>
  <si>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</si>
  <si>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</si>
  <si>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</si>
  <si>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</si>
  <si>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</si>
  <si>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</si>
  <si>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</si>
  <si>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</si>
  <si>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</si>
  <si>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</si>
  <si>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</si>
  <si>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</si>
  <si>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</si>
  <si>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</si>
  <si>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</si>
  <si>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</si>
  <si>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</si>
  <si>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</si>
  <si>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</si>
  <si>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</si>
  <si>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</si>
  <si>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</si>
  <si>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</si>
  <si>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</si>
  <si>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</si>
  <si>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</si>
  <si>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</si>
  <si>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</si>
  <si>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</si>
  <si>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</si>
  <si>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</si>
  <si>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</si>
  <si>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</si>
  <si>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</si>
  <si>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</si>
  <si>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</si>
  <si>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</si>
  <si>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</si>
  <si>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</si>
  <si>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</si>
  <si>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</si>
  <si>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</si>
  <si>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</si>
  <si>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</si>
  <si>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</si>
  <si>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</si>
  <si>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</si>
  <si>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</si>
  <si>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</si>
  <si>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</si>
  <si>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</si>
  <si>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</si>
  <si>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</si>
  <si>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</si>
  <si>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</si>
  <si>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</si>
  <si>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</si>
  <si>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</si>
  <si>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</si>
  <si>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</si>
  <si>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</si>
  <si>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</si>
  <si>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</si>
  <si>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</si>
  <si>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</si>
  <si>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</si>
  <si>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</si>
  <si>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</si>
  <si>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</si>
  <si>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</si>
  <si>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</si>
  <si>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</si>
  <si>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</si>
  <si>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</si>
  <si>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</si>
  <si>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</si>
  <si>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</si>
  <si>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</si>
  <si>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</si>
  <si>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</si>
  <si>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</si>
  <si>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</si>
  <si>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</si>
  <si>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</si>
  <si>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</si>
  <si>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</si>
  <si>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</si>
  <si>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</si>
  <si>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</si>
  <si>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</si>
  <si>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</si>
  <si>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</si>
  <si>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</si>
  <si>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</si>
  <si>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</si>
  <si>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</si>
  <si>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</si>
  <si>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</si>
  <si>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</si>
  <si>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</si>
  <si>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</si>
  <si>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</si>
  <si>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</si>
  <si>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</si>
  <si>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</si>
  <si>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</si>
  <si>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</si>
  <si>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</si>
  <si>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</si>
  <si>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</si>
  <si>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</si>
  <si>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</si>
  <si>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</si>
  <si>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</si>
  <si>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</si>
  <si>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</si>
  <si>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</si>
  <si>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</si>
  <si>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</si>
  <si>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</si>
  <si>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</si>
  <si>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</si>
  <si>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</si>
  <si>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</si>
  <si>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</si>
  <si>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</si>
  <si>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</si>
  <si>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</si>
  <si>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</si>
  <si>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</si>
  <si>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</si>
  <si>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</si>
  <si>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</si>
  <si>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</si>
  <si>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</si>
  <si>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</si>
  <si>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</si>
  <si>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</si>
  <si>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</si>
  <si>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</si>
  <si>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</si>
  <si>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</si>
  <si>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</si>
  <si>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</si>
  <si>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</si>
  <si>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</si>
  <si>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</si>
  <si>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</si>
  <si>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</si>
  <si>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</si>
  <si>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</si>
  <si>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</si>
  <si>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</si>
  <si>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</si>
  <si>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</si>
  <si>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</si>
  <si>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</si>
  <si>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</si>
  <si>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</si>
  <si>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</si>
  <si>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</si>
  <si>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</si>
  <si>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</si>
  <si>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</si>
  <si>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</si>
  <si>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</si>
  <si>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</si>
  <si>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</si>
  <si>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</si>
  <si>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</si>
  <si>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</si>
  <si>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</si>
  <si>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</si>
  <si>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</si>
  <si>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</si>
  <si>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</si>
  <si>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</si>
  <si>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</si>
  <si>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</si>
  <si>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</si>
  <si>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</si>
  <si>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</si>
  <si>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</si>
  <si>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</si>
  <si>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</si>
  <si>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</si>
  <si>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</si>
  <si>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</si>
  <si>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</si>
  <si>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</si>
  <si>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</si>
  <si>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</si>
  <si>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</si>
  <si>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</si>
  <si>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</si>
  <si>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</si>
  <si>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</si>
  <si>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</si>
  <si>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</si>
  <si>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</si>
  <si>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</si>
  <si>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</si>
  <si>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</si>
  <si>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</si>
  <si>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</si>
  <si>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</si>
  <si>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</si>
  <si>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</si>
  <si>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</si>
  <si>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</si>
  <si>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</si>
  <si>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</si>
  <si>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</si>
  <si>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</si>
  <si>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</si>
  <si>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</si>
  <si>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</si>
  <si>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</si>
  <si>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</si>
  <si>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</si>
  <si>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</si>
  <si>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</si>
  <si>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</si>
  <si>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</si>
  <si>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</si>
  <si>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</si>
  <si>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</si>
  <si>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</si>
  <si>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</si>
  <si>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</si>
  <si>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</si>
  <si>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</si>
  <si>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</si>
  <si>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</si>
  <si>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</si>
  <si>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</si>
  <si>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</si>
  <si>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</si>
  <si>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</si>
  <si>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</si>
  <si>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</si>
  <si>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</si>
  <si>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</si>
  <si>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</si>
  <si>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</si>
  <si>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</si>
  <si>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</si>
  <si>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</si>
  <si>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</si>
  <si>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</si>
  <si>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</si>
  <si>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</si>
  <si>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</si>
  <si>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</si>
  <si>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</si>
  <si>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</si>
  <si>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</si>
  <si>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</si>
  <si>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</si>
  <si>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</si>
  <si>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</si>
  <si>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</si>
  <si>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</si>
  <si>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</si>
  <si>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</si>
  <si>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</si>
  <si>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</si>
  <si>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</si>
  <si>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</si>
  <si>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</si>
  <si>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</si>
  <si>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</si>
  <si>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</si>
  <si>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</si>
  <si>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</si>
  <si>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</si>
  <si>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</si>
  <si>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</si>
  <si>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</si>
  <si>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</si>
  <si>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</si>
  <si>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</si>
  <si>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</si>
  <si>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</si>
  <si>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</si>
  <si>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</si>
  <si>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</si>
  <si>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</si>
  <si>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</si>
  <si>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</si>
  <si>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</si>
  <si>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</si>
  <si>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</si>
  <si>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</si>
  <si>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</si>
  <si>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</si>
  <si>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</si>
  <si>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</si>
  <si>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</si>
  <si>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</si>
  <si>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</si>
  <si>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</si>
  <si>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</si>
  <si>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</si>
  <si>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</si>
  <si>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</si>
  <si>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</si>
  <si>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</si>
  <si>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</si>
  <si>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</si>
  <si>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</si>
  <si>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</si>
  <si>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</si>
  <si>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</si>
  <si>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</si>
  <si>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</si>
  <si>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</si>
  <si>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</si>
  <si>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</si>
  <si>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</si>
  <si>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</si>
  <si>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</si>
  <si>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</si>
  <si>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</si>
  <si>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</si>
  <si>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</si>
  <si>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</si>
  <si>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</si>
  <si>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</si>
  <si>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</si>
  <si>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</si>
  <si>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</si>
  <si>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</si>
  <si>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</si>
  <si>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</si>
  <si>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</si>
  <si>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</si>
  <si>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</si>
  <si>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</si>
  <si>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</si>
  <si>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</si>
  <si>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</si>
  <si>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</si>
  <si>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</si>
  <si>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</si>
  <si>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</si>
  <si>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</si>
  <si>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</si>
  <si>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</si>
  <si>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</si>
  <si>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</si>
  <si>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</si>
  <si>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</si>
  <si>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</si>
  <si>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</si>
  <si>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</si>
  <si>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</si>
  <si>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</si>
  <si>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</si>
  <si>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</si>
  <si>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</si>
  <si>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</si>
  <si>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</si>
  <si>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</si>
  <si>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</si>
  <si>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</si>
  <si>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</si>
  <si>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</si>
  <si>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</si>
  <si>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</si>
  <si>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</si>
  <si>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</si>
  <si>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</si>
  <si>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</si>
  <si>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</si>
  <si>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</si>
  <si>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</si>
  <si>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</si>
  <si>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</si>
  <si>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</si>
  <si>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</si>
  <si>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</si>
  <si>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</si>
  <si>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</si>
  <si>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</si>
  <si>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</si>
  <si>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</si>
  <si>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</si>
  <si>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</si>
  <si>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</si>
  <si>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</si>
  <si>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</si>
  <si>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</si>
  <si>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</si>
  <si>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</si>
  <si>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</si>
  <si>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</si>
  <si>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</si>
  <si>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</si>
  <si>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</si>
  <si>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</si>
  <si>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</si>
  <si>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</si>
  <si>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</si>
  <si>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</si>
  <si>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</si>
  <si>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</si>
  <si>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</si>
  <si>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</si>
  <si>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</si>
  <si>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</si>
  <si>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</si>
  <si>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</si>
  <si>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</si>
  <si>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</si>
  <si>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</si>
  <si>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</si>
  <si>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</si>
  <si>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</si>
  <si>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</si>
  <si>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</si>
  <si>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</si>
  <si>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</si>
  <si>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</si>
  <si>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</si>
  <si>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</si>
  <si>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</si>
  <si>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</si>
  <si>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</si>
  <si>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</si>
  <si>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</si>
  <si>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</si>
  <si>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</si>
  <si>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</si>
  <si>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</si>
  <si>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</si>
  <si>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</si>
  <si>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</si>
  <si>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</si>
  <si>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</si>
  <si>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</si>
  <si>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</si>
  <si>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</si>
  <si>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</si>
  <si>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</si>
  <si>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</si>
  <si>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</si>
  <si>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</si>
  <si>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</si>
  <si>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</si>
  <si>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</si>
  <si>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</si>
  <si>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</si>
  <si>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</si>
  <si>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</si>
  <si>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</si>
  <si>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</si>
  <si>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</si>
  <si>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</si>
  <si>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</si>
  <si>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</si>
  <si>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</si>
  <si>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</si>
  <si>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</si>
  <si>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</si>
  <si>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</si>
  <si>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</si>
  <si>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</si>
  <si>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</si>
  <si>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</si>
  <si>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</si>
  <si>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</si>
  <si>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</si>
  <si>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</si>
  <si>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</si>
  <si>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</si>
  <si>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</si>
  <si>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</si>
  <si>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</si>
  <si>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</si>
  <si>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</si>
  <si>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</si>
  <si>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</si>
  <si>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</si>
  <si>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</si>
  <si>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</si>
  <si>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</si>
  <si>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</si>
  <si>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</si>
  <si>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</si>
  <si>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</si>
  <si>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</si>
  <si>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</si>
  <si>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</si>
  <si>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</si>
  <si>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</si>
  <si>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</si>
  <si>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</si>
  <si>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</si>
  <si>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</si>
  <si>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</si>
  <si>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</si>
  <si>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</si>
  <si>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</si>
  <si>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</si>
  <si>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</si>
  <si>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</si>
  <si>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</si>
  <si>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</si>
  <si>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</si>
  <si>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</si>
  <si>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</si>
  <si>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</si>
  <si>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</si>
  <si>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</si>
  <si>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</si>
  <si>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</si>
  <si>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</si>
  <si>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</si>
  <si>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</si>
  <si>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</si>
  <si>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</si>
  <si>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</si>
  <si>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</si>
  <si>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</si>
  <si>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</si>
  <si>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</si>
  <si>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</si>
  <si>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</si>
  <si>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</si>
  <si>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</si>
  <si>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</si>
  <si>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</si>
  <si>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</si>
  <si>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</si>
  <si>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</si>
  <si>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</si>
  <si>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</si>
  <si>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</si>
  <si>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</si>
  <si>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</si>
  <si>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</si>
  <si>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</si>
  <si>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</si>
  <si>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</si>
  <si>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</si>
  <si>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</si>
  <si>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</si>
  <si>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</si>
  <si>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</si>
  <si>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</si>
  <si>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</si>
  <si>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</si>
  <si>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</si>
  <si>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</si>
  <si>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</si>
  <si>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</si>
  <si>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</si>
  <si>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</si>
  <si>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</si>
  <si>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</si>
  <si>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</si>
  <si>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</si>
  <si>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</si>
  <si>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</si>
  <si>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</si>
  <si>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</si>
  <si>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</si>
  <si>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</si>
  <si>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</si>
  <si>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</si>
  <si>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</si>
  <si>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</si>
  <si>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</si>
  <si>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</si>
  <si>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</si>
  <si>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</si>
  <si>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</si>
  <si>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</si>
  <si>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</si>
  <si>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</si>
  <si>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</si>
  <si>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</si>
  <si>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</si>
  <si>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</si>
  <si>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</si>
  <si>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</si>
  <si>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</si>
  <si>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</si>
  <si>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</si>
  <si>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</si>
  <si>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</si>
  <si>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</si>
  <si>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</si>
  <si>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</si>
  <si>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</si>
  <si>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</si>
  <si>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</si>
  <si>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</si>
  <si>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</si>
  <si>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</si>
  <si>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</si>
  <si>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</si>
  <si>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</si>
  <si>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</si>
  <si>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</si>
  <si>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</si>
  <si>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</si>
  <si>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</si>
  <si>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</si>
  <si>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</si>
  <si>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</si>
  <si>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</si>
  <si>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</si>
  <si>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</si>
  <si>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</si>
  <si>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</si>
  <si>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</si>
  <si>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</si>
  <si>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</si>
  <si>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</si>
  <si>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</si>
  <si>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</si>
  <si>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</si>
  <si>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</si>
  <si>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</si>
  <si>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</si>
  <si>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</si>
  <si>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</si>
  <si>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</si>
  <si>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</si>
  <si>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</si>
  <si>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</si>
  <si>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</si>
  <si>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</si>
  <si>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</si>
  <si>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</si>
  <si>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</si>
  <si>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</si>
  <si>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</si>
  <si>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</si>
  <si>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</si>
  <si>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</si>
  <si>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</si>
  <si>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</si>
  <si>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</si>
  <si>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</si>
  <si>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</si>
  <si>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</si>
  <si>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</si>
  <si>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</si>
  <si>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</si>
  <si>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</si>
  <si>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</si>
  <si>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</si>
  <si>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</si>
  <si>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</si>
  <si>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</si>
  <si>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</si>
  <si>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</si>
  <si>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</si>
  <si>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</si>
  <si>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</si>
  <si>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</si>
  <si>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</si>
  <si>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</si>
  <si>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</si>
  <si>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</si>
  <si>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</si>
  <si>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</si>
  <si>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</si>
  <si>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</si>
  <si>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</si>
  <si>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</si>
  <si>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</si>
  <si>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</si>
  <si>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</si>
  <si>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</si>
  <si>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</si>
  <si>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</si>
  <si>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</si>
  <si>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</si>
  <si>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</si>
  <si>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</si>
  <si>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</si>
  <si>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</si>
  <si>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</si>
  <si>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</si>
  <si>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</si>
  <si>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</si>
  <si>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</si>
  <si>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</si>
  <si>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</si>
  <si>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</si>
  <si>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</si>
  <si>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</si>
  <si>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</si>
  <si>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</si>
  <si>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</si>
  <si>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</si>
  <si>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</si>
  <si>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</si>
  <si>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</si>
  <si>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</si>
  <si>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</si>
  <si>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</si>
  <si>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</si>
  <si>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</si>
  <si>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</si>
  <si>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</si>
  <si>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</si>
  <si>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</si>
  <si>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</si>
  <si>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</si>
  <si>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</si>
  <si>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</si>
  <si>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</si>
  <si>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</si>
  <si>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</si>
  <si>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</si>
  <si>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</si>
  <si>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</si>
  <si>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</si>
  <si>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</si>
  <si>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</si>
  <si>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</si>
  <si>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</si>
  <si>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</si>
  <si>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</si>
  <si>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</si>
  <si>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</si>
  <si>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</si>
  <si>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</si>
  <si>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</si>
  <si>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</si>
  <si>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</si>
  <si>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</si>
  <si>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</si>
  <si>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</si>
  <si>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</si>
  <si>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</si>
  <si>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</si>
  <si>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</si>
  <si>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</si>
  <si>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</si>
  <si>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</si>
  <si>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</si>
  <si>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</si>
  <si>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</si>
  <si>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</si>
  <si>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</si>
  <si>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</si>
  <si>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</si>
  <si>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</si>
  <si>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</si>
  <si>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</si>
  <si>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</si>
  <si>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</si>
  <si>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</si>
  <si>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</si>
  <si>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</si>
  <si>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</si>
  <si>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</si>
  <si>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</si>
  <si>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</si>
  <si>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</si>
  <si>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</si>
  <si>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</si>
  <si>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</si>
  <si>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</si>
  <si>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</si>
  <si>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</si>
  <si>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</si>
  <si>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</si>
  <si>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</si>
  <si>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</si>
  <si>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</si>
  <si>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</si>
  <si>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</si>
  <si>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</si>
  <si>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</si>
  <si>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</si>
  <si>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</si>
  <si>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</si>
  <si>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</si>
  <si>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</si>
  <si>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</si>
  <si>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</si>
  <si>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</si>
  <si>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</si>
  <si>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</si>
  <si>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</si>
  <si>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</si>
  <si>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</si>
  <si>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</si>
  <si>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</si>
  <si>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</si>
  <si>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</si>
  <si>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</si>
  <si>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</si>
  <si>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</si>
  <si>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</si>
  <si>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</si>
  <si>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</si>
  <si>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</si>
  <si>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</si>
  <si>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</si>
  <si>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</si>
  <si>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</si>
  <si>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</si>
  <si>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</si>
  <si>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</si>
  <si>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</si>
  <si>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</si>
  <si>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</si>
  <si>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</si>
  <si>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</si>
  <si>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</si>
  <si>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</si>
  <si>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</si>
  <si>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</si>
  <si>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</si>
  <si>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</si>
  <si>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</si>
  <si>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</si>
  <si>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</si>
  <si>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</si>
  <si>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</si>
  <si>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</si>
  <si>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</si>
  <si>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</si>
  <si>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</si>
  <si>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</si>
  <si>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</si>
  <si>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</si>
  <si>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</si>
  <si>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</si>
  <si>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</si>
  <si>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</si>
  <si>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</si>
  <si>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</si>
  <si>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</si>
  <si>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</si>
  <si>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</si>
  <si>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</si>
  <si>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</si>
  <si>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</si>
  <si>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</si>
  <si>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</si>
  <si>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</si>
  <si>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</si>
  <si>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</si>
  <si>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</si>
  <si>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</si>
  <si>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</si>
  <si>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</si>
  <si>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</si>
  <si>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</si>
  <si>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</si>
  <si>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</si>
  <si>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</si>
  <si>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</si>
  <si>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</si>
  <si>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</si>
  <si>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</si>
  <si>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</si>
  <si>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</si>
  <si>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</si>
  <si>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</si>
  <si>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</si>
  <si>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</si>
  <si>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</si>
  <si>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</si>
  <si>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</si>
  <si>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</si>
  <si>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</si>
  <si>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</si>
  <si>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</si>
  <si>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</si>
  <si>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</si>
  <si>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</si>
  <si>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</si>
  <si>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</si>
  <si>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</si>
  <si>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</si>
  <si>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</si>
  <si>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</si>
  <si>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</si>
  <si>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</si>
  <si>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</si>
  <si>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</si>
  <si>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</si>
  <si>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</si>
  <si>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</si>
  <si>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</si>
  <si>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</si>
  <si>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</si>
  <si>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</si>
  <si>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</si>
  <si>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</si>
  <si>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</si>
  <si>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</si>
  <si>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</si>
  <si>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</si>
  <si>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</si>
  <si>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</si>
  <si>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</si>
  <si>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</si>
  <si>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</si>
  <si>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</si>
  <si>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</si>
  <si>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</si>
  <si>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</si>
  <si>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</si>
  <si>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</si>
  <si>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</si>
  <si>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</si>
  <si>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</si>
  <si>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</si>
  <si>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</si>
  <si>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</si>
  <si>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</si>
  <si>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</si>
  <si>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</si>
  <si>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</si>
  <si>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</si>
  <si>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</si>
  <si>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</si>
  <si>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</si>
  <si>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</si>
  <si>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</si>
  <si>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</si>
  <si>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</si>
  <si>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</si>
  <si>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</si>
  <si>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</si>
  <si>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</si>
  <si>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</si>
  <si>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</si>
  <si>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</si>
  <si>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</si>
  <si>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</si>
  <si>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</si>
  <si>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</si>
  <si>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</si>
  <si>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</si>
  <si>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</si>
  <si>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</si>
  <si>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</si>
  <si>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</si>
  <si>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</si>
  <si>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</si>
  <si>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</si>
  <si>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</si>
  <si>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</si>
  <si>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</si>
  <si>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</si>
  <si>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</si>
  <si>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</si>
  <si>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</si>
  <si>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</si>
  <si>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</si>
  <si>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</si>
  <si>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</si>
  <si>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</si>
  <si>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</si>
  <si>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</si>
  <si>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</si>
  <si>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</si>
  <si>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</si>
  <si>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</si>
  <si>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</si>
  <si>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</si>
  <si>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</si>
  <si>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</si>
  <si>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</si>
  <si>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</si>
  <si>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</si>
  <si>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</si>
  <si>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</si>
  <si>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</si>
  <si>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</si>
  <si>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</si>
  <si>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</si>
  <si>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</si>
  <si>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</si>
  <si>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</si>
  <si>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</si>
  <si>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</si>
  <si>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</si>
  <si>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</si>
  <si>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</si>
  <si>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</si>
  <si>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</si>
  <si>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</si>
  <si>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</si>
  <si>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</si>
  <si>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</si>
  <si>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</si>
  <si>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</si>
  <si>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</si>
  <si>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</si>
  <si>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</si>
  <si>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</si>
  <si>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</si>
  <si>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</si>
  <si>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</si>
  <si>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</si>
  <si>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</si>
  <si>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</si>
  <si>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</si>
  <si>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</si>
  <si>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</si>
  <si>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</si>
  <si>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</si>
  <si>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</si>
  <si>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</si>
  <si>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</si>
  <si>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</si>
  <si>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</si>
  <si>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</si>
  <si>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</si>
  <si>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</si>
  <si>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</si>
  <si>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</si>
  <si>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</si>
  <si>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</si>
  <si>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</si>
  <si>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</si>
  <si>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</si>
  <si>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</si>
  <si>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</si>
  <si>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</si>
  <si>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</si>
  <si>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</si>
  <si>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</si>
  <si>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</si>
  <si>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</si>
  <si>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</si>
  <si>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</si>
  <si>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</si>
  <si>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</si>
  <si>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</si>
  <si>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</si>
  <si>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</si>
  <si>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</si>
  <si>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</si>
  <si>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</si>
  <si>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</si>
  <si>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</si>
  <si>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</si>
  <si>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</si>
  <si>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</si>
  <si>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</si>
  <si>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</si>
  <si>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</si>
  <si>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</si>
  <si>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</si>
  <si>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</si>
  <si>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</si>
  <si>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</si>
  <si>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</si>
  <si>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</si>
  <si>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</si>
  <si>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</si>
  <si>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</si>
  <si>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</si>
  <si>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</si>
  <si>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</si>
  <si>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</si>
  <si>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</si>
  <si>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</si>
  <si>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</si>
  <si>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</si>
  <si>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</si>
  <si>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</si>
  <si>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</si>
  <si>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</si>
  <si>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</si>
  <si>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</si>
  <si>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</si>
  <si>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</si>
  <si>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</si>
  <si>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</si>
  <si>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</si>
  <si>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</si>
  <si>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</si>
  <si>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</si>
  <si>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</si>
  <si>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</si>
  <si>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</si>
  <si>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</si>
  <si>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</si>
  <si>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</si>
  <si>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</si>
  <si>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</si>
  <si>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</si>
  <si>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</si>
  <si>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</si>
  <si>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</si>
  <si>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</si>
  <si>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</si>
  <si>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</si>
  <si>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</si>
  <si>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</si>
  <si>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</si>
  <si>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</si>
  <si>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</si>
  <si>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</si>
  <si>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</si>
  <si>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</si>
  <si>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</si>
  <si>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</si>
  <si>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</si>
  <si>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</si>
  <si>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</si>
  <si>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</si>
  <si>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</si>
  <si>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</si>
  <si>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</si>
  <si>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</si>
  <si>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</si>
  <si>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</si>
  <si>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</si>
  <si>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</si>
  <si>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</si>
  <si>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</si>
  <si>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</si>
  <si>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</si>
  <si>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</si>
  <si>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</si>
  <si>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</si>
  <si>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</si>
  <si>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</si>
  <si>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</si>
  <si>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</si>
  <si>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</si>
  <si>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</si>
  <si>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</si>
  <si>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</si>
  <si>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</si>
  <si>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</si>
  <si>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</si>
  <si>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</si>
  <si>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</si>
  <si>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</si>
  <si>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</si>
  <si>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</si>
  <si>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</si>
  <si>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</si>
  <si>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</si>
  <si>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</si>
  <si>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</si>
  <si>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</si>
  <si>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</si>
  <si>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</si>
  <si>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</si>
  <si>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</si>
  <si>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</si>
  <si>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</si>
  <si>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</si>
  <si>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</si>
  <si>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</si>
  <si>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</si>
  <si>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</si>
  <si>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</si>
  <si>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</si>
  <si>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</si>
  <si>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</si>
  <si>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</si>
  <si>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</si>
  <si>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</si>
  <si>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</si>
  <si>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</si>
  <si>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</si>
  <si>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</si>
  <si>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</si>
  <si>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</si>
  <si>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</si>
  <si>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</si>
  <si>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</si>
  <si>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</si>
  <si>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</si>
  <si>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</si>
  <si>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</si>
  <si>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</si>
  <si>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</si>
  <si>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</si>
  <si>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</si>
  <si>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</si>
  <si>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</si>
  <si>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</si>
  <si>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</si>
  <si>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</si>
  <si>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</si>
  <si>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</si>
  <si>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</si>
  <si>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</si>
  <si>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</si>
  <si>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</si>
  <si>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</si>
  <si>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</si>
  <si>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</si>
  <si>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</si>
  <si>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</si>
  <si>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</si>
  <si>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</si>
  <si>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</si>
  <si>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</si>
  <si>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</si>
  <si>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</si>
  <si>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</si>
  <si>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</si>
  <si>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</si>
  <si>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</si>
  <si>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</si>
  <si>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</si>
  <si>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</si>
  <si>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</si>
  <si>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</si>
  <si>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</si>
  <si>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</si>
  <si>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</si>
  <si>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</si>
  <si>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</si>
  <si>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</si>
  <si>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</si>
  <si>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</si>
  <si>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</si>
  <si>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</si>
  <si>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</si>
  <si>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</si>
  <si>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</si>
  <si>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</si>
  <si>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</si>
  <si>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</si>
  <si>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</si>
  <si>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</si>
  <si>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</si>
  <si>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</si>
  <si>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</si>
  <si>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</si>
  <si>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</si>
  <si>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</si>
  <si>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</si>
  <si>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</si>
  <si>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</si>
  <si>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</si>
  <si>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</si>
  <si>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</si>
  <si>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</si>
  <si>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</si>
  <si>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</si>
  <si>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</si>
  <si>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</si>
  <si>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</si>
  <si>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</si>
  <si>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</si>
  <si>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</si>
  <si>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</si>
  <si>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</si>
  <si>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</si>
  <si>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</si>
  <si>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</si>
  <si>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</si>
  <si>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</si>
  <si>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</si>
  <si>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</si>
  <si>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</si>
  <si>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</si>
  <si>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</si>
  <si>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</si>
  <si>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</si>
  <si>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</si>
  <si>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</si>
  <si>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</si>
  <si>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</si>
  <si>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</si>
  <si>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</si>
  <si>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</si>
  <si>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</si>
  <si>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</si>
  <si>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</si>
  <si>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</si>
  <si>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</si>
  <si>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</si>
  <si>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</si>
  <si>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</si>
  <si>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</si>
  <si>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</si>
  <si>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</si>
  <si>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</si>
  <si>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</si>
  <si>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</si>
  <si>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</si>
  <si>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</si>
  <si>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</si>
  <si>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</si>
  <si>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</si>
  <si>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</si>
  <si>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</si>
  <si>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</si>
  <si>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</si>
  <si>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</si>
  <si>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</si>
  <si>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</si>
  <si>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</si>
  <si>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</si>
  <si>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</si>
  <si>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</si>
  <si>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</si>
  <si>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</si>
  <si>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</si>
  <si>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</si>
  <si>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</si>
  <si>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</si>
  <si>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</si>
  <si>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</si>
  <si>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</si>
  <si>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</si>
  <si>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</si>
  <si>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</si>
  <si>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</si>
  <si>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</si>
  <si>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</si>
  <si>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</si>
  <si>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</si>
  <si>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</si>
  <si>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</si>
  <si>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</si>
  <si>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</si>
  <si>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</si>
  <si>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</si>
  <si>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</si>
  <si>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</si>
  <si>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</si>
  <si>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</si>
  <si>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</si>
  <si>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</si>
  <si>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</si>
  <si>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</si>
  <si>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</si>
  <si>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</si>
  <si>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</si>
  <si>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</si>
  <si>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</si>
  <si>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</si>
  <si>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</si>
  <si>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</si>
  <si>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</si>
  <si>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</si>
  <si>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</si>
  <si>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</si>
  <si>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</si>
  <si>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</si>
  <si>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</si>
  <si>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</si>
  <si>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</si>
  <si>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</si>
  <si>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</si>
  <si>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</si>
  <si>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</si>
  <si>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</si>
  <si>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</si>
  <si>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</si>
  <si>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</si>
  <si>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</si>
  <si>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</si>
  <si>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</si>
  <si>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</si>
  <si>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</si>
  <si>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</si>
  <si>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</si>
  <si>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</si>
  <si>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</si>
  <si>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</si>
  <si>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</si>
  <si>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</si>
  <si>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</si>
  <si>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</si>
  <si>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</si>
  <si>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</si>
  <si>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</si>
  <si>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</si>
  <si>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</si>
  <si>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</si>
  <si>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</si>
  <si>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</si>
  <si>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</si>
  <si>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</si>
  <si>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</si>
  <si>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</si>
  <si>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</si>
  <si>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</si>
  <si>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</si>
  <si>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</si>
  <si>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</si>
  <si>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</si>
  <si>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</si>
  <si>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</si>
  <si>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</si>
  <si>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</si>
  <si>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</si>
  <si>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</si>
  <si>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</si>
  <si>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</si>
  <si>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</si>
  <si>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</si>
  <si>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</si>
  <si>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</si>
  <si>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</si>
  <si>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</si>
  <si>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</si>
  <si>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</si>
  <si>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</si>
  <si>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</si>
  <si>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</si>
  <si>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</si>
  <si>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</si>
  <si>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</si>
  <si>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</si>
  <si>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</si>
  <si>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</si>
  <si>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</si>
  <si>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</si>
  <si>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</si>
  <si>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</si>
  <si>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</si>
  <si>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</si>
  <si>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</si>
  <si>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</si>
  <si>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</si>
  <si>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</si>
  <si>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</si>
  <si>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</si>
  <si>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</si>
  <si>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</si>
  <si>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</si>
  <si>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</si>
  <si>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</si>
  <si>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</si>
  <si>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</si>
  <si>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</si>
  <si>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</si>
  <si>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</si>
  <si>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</si>
  <si>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</si>
  <si>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</si>
  <si>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</si>
  <si>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</si>
  <si>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</si>
  <si>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</si>
  <si>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</si>
  <si>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</si>
  <si>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</si>
  <si>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</si>
  <si>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</si>
  <si>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</si>
  <si>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</si>
  <si>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</si>
  <si>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</si>
  <si>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</si>
  <si>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</si>
  <si>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</si>
  <si>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</si>
  <si>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</si>
  <si>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</si>
  <si>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</si>
  <si>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</si>
  <si>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</si>
  <si>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</si>
  <si>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</si>
  <si>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</si>
  <si>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</si>
  <si>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</si>
  <si>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</si>
  <si>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</si>
  <si>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</si>
  <si>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</si>
  <si>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</si>
  <si>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</si>
  <si>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</si>
  <si>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</si>
  <si>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</si>
  <si>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</si>
  <si>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</si>
  <si>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</si>
  <si>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</si>
  <si>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</si>
  <si>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</si>
  <si>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</si>
  <si>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</si>
  <si>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</si>
  <si>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</si>
  <si>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</si>
  <si>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</si>
  <si>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</si>
  <si>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</si>
  <si>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</si>
  <si>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</si>
  <si>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</si>
  <si>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</si>
  <si>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</si>
  <si>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</si>
  <si>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</si>
  <si>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</si>
  <si>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</si>
  <si>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</si>
  <si>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</si>
  <si>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</si>
  <si>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</si>
  <si>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</si>
  <si>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</si>
  <si>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</si>
  <si>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</si>
  <si>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</si>
  <si>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</si>
  <si>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</si>
  <si>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</si>
  <si>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</si>
  <si>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</si>
  <si>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</si>
  <si>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</si>
  <si>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</si>
  <si>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</si>
  <si>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</si>
  <si>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</si>
  <si>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</si>
  <si>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</si>
  <si>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</si>
  <si>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</si>
  <si>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</si>
  <si>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</si>
  <si>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</si>
  <si>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</si>
  <si>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</si>
  <si>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</si>
  <si>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</si>
  <si>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</si>
  <si>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</si>
  <si>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</si>
  <si>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</si>
  <si>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</si>
  <si>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</si>
  <si>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</si>
  <si>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</si>
  <si>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</si>
  <si>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</si>
  <si>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</si>
  <si>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</si>
  <si>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</si>
  <si>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</si>
  <si>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</si>
  <si>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</si>
  <si>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</si>
  <si>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</si>
  <si>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</si>
  <si>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</si>
  <si>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</si>
  <si>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</si>
  <si>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</si>
  <si>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</si>
  <si>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</si>
  <si>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</si>
  <si>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</si>
  <si>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</si>
  <si>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</si>
  <si>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</si>
  <si>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</si>
  <si>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</si>
  <si>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</si>
  <si>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</si>
  <si>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</si>
  <si>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</si>
  <si>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</si>
  <si>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</si>
  <si>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</si>
  <si>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</si>
  <si>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</si>
  <si>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</si>
  <si>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</si>
  <si>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</si>
  <si>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</si>
  <si>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</si>
  <si>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</si>
  <si>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</si>
  <si>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</si>
  <si>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</si>
  <si>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</si>
  <si>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</si>
  <si>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</si>
  <si>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</si>
  <si>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</si>
  <si>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</si>
  <si>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</si>
  <si>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</si>
  <si>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</si>
  <si>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</si>
  <si>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</si>
  <si>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</si>
  <si>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</si>
  <si>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</si>
  <si>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</si>
  <si>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</si>
  <si>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</si>
  <si>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</si>
  <si>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</si>
  <si>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</si>
  <si>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</si>
  <si>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</si>
  <si>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</si>
  <si>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</si>
  <si>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</si>
  <si>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</si>
  <si>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</si>
  <si>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</si>
  <si>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</si>
  <si>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</si>
  <si>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</si>
  <si>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</si>
  <si>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</si>
  <si>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</si>
  <si>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</si>
  <si>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</si>
  <si>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</si>
  <si>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</si>
  <si>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</si>
  <si>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</si>
  <si>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</si>
  <si>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</si>
  <si>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</si>
  <si>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</si>
  <si>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</si>
  <si>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</si>
  <si>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</si>
  <si>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</si>
  <si>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</si>
  <si>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</si>
  <si>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</si>
  <si>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</si>
  <si>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</si>
  <si>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</si>
  <si>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</si>
  <si>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</si>
  <si>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</si>
  <si>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</si>
  <si>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</si>
  <si>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</si>
  <si>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</si>
  <si>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</si>
  <si>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</si>
  <si>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</si>
  <si>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</si>
  <si>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</si>
  <si>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</si>
  <si>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</si>
  <si>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</si>
  <si>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</si>
  <si>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</si>
  <si>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</si>
  <si>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</si>
  <si>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</si>
  <si>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</si>
  <si>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</si>
  <si>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</si>
  <si>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</si>
  <si>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</si>
  <si>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</si>
  <si>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</si>
  <si>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</si>
  <si>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</si>
  <si>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</si>
  <si>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</si>
  <si>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</si>
  <si>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</si>
  <si>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</si>
  <si>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</si>
  <si>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</si>
  <si>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</si>
  <si>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</si>
  <si>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</si>
  <si>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</si>
  <si>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</si>
  <si>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</si>
  <si>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</si>
  <si>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</si>
  <si>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</si>
  <si>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</si>
  <si>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</si>
  <si>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</si>
  <si>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</si>
  <si>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</si>
  <si>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</si>
  <si>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</si>
  <si>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</si>
  <si>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</si>
  <si>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</si>
  <si>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</si>
  <si>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</si>
  <si>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</si>
  <si>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</si>
  <si>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</si>
  <si>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</si>
  <si>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</si>
  <si>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</si>
  <si>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</si>
  <si>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</si>
  <si>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</si>
  <si>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</si>
  <si>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</si>
  <si>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</si>
  <si>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</si>
  <si>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</si>
  <si>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</si>
  <si>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</si>
  <si>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</si>
  <si>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</si>
  <si>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</si>
  <si>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</si>
  <si>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</si>
  <si>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</si>
  <si>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</si>
  <si>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</si>
  <si>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</si>
  <si>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</si>
  <si>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</si>
  <si>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</si>
  <si>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</si>
  <si>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</si>
  <si>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</si>
  <si>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</si>
  <si>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</si>
  <si>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</si>
  <si>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</si>
  <si>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</si>
  <si>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</si>
  <si>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</si>
  <si>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</si>
  <si>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</si>
  <si>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</si>
  <si>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</si>
  <si>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</si>
  <si>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</si>
  <si>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</si>
  <si>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</si>
  <si>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</si>
  <si>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</si>
  <si>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</si>
  <si>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</si>
  <si>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</si>
  <si>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</si>
  <si>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</si>
  <si>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</si>
  <si>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</si>
  <si>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</si>
  <si>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</si>
  <si>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</si>
  <si>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</si>
  <si>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</si>
  <si>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</si>
  <si>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</si>
  <si>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</si>
  <si>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</si>
  <si>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</si>
  <si>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</si>
  <si>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</si>
  <si>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</si>
  <si>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</si>
  <si>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</si>
  <si>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</si>
  <si>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</si>
  <si>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</si>
  <si>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</si>
  <si>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</si>
  <si>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</si>
  <si>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</si>
  <si>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</si>
  <si>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</si>
  <si>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</si>
  <si>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</si>
  <si>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</si>
  <si>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</si>
  <si>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</si>
  <si>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</si>
  <si>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</si>
  <si>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</si>
  <si>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</si>
  <si>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</si>
  <si>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</si>
  <si>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</si>
  <si>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</si>
  <si>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</si>
  <si>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</si>
  <si>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</si>
  <si>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</si>
  <si>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</si>
  <si>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</si>
  <si>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</si>
  <si>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</si>
  <si>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</si>
  <si>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</si>
  <si>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</si>
  <si>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</si>
  <si>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</si>
  <si>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</si>
  <si>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</si>
  <si>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</si>
  <si>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</si>
  <si>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</si>
  <si>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</si>
  <si>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</si>
  <si>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</si>
  <si>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</si>
  <si>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</si>
  <si>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</si>
  <si>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</si>
  <si>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</si>
  <si>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</si>
  <si>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</si>
  <si>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</si>
  <si>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</si>
  <si>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</si>
  <si>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</si>
  <si>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</si>
  <si>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</si>
  <si>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</si>
  <si>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</si>
  <si>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</si>
  <si>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</si>
  <si>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</si>
  <si>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</si>
  <si>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</si>
  <si>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</si>
  <si>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</si>
  <si>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</si>
  <si>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</si>
  <si>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</si>
  <si>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</si>
  <si>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</si>
  <si>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</si>
  <si>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</si>
  <si>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</si>
  <si>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</si>
  <si>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</si>
  <si>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</si>
  <si>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</si>
  <si>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</si>
  <si>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</si>
  <si>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</si>
  <si>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</si>
  <si>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</si>
  <si>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</si>
  <si>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</si>
  <si>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</si>
  <si>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</si>
  <si>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</si>
  <si>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</si>
  <si>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</si>
  <si>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</si>
  <si>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</si>
  <si>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</si>
  <si>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</si>
  <si>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</si>
  <si>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</si>
  <si>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</si>
  <si>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</si>
  <si>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</si>
  <si>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</si>
  <si>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</si>
  <si>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</si>
  <si>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</si>
  <si>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</si>
  <si>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</si>
  <si>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</si>
  <si>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</si>
  <si>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</si>
  <si>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</si>
  <si>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</si>
  <si>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</si>
  <si>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</si>
  <si>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</si>
  <si>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</si>
  <si>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</si>
  <si>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</si>
  <si>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</si>
  <si>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</si>
  <si>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</si>
  <si>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</si>
  <si>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</si>
  <si>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</si>
  <si>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</si>
  <si>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</si>
  <si>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</si>
  <si>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</si>
  <si>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</si>
  <si>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</si>
  <si>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</si>
  <si>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</si>
  <si>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</si>
  <si>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</si>
  <si>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</si>
  <si>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</si>
  <si>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</si>
  <si>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</si>
  <si>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</si>
  <si>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</si>
  <si>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</si>
  <si>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</si>
  <si>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</si>
  <si>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</si>
  <si>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</si>
  <si>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</si>
  <si>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</si>
  <si>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</si>
  <si>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</si>
  <si>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</si>
  <si>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</si>
  <si>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</si>
  <si>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</si>
  <si>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</si>
  <si>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</si>
  <si>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</si>
  <si>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</si>
  <si>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</si>
  <si>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</si>
  <si>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</si>
  <si>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</si>
  <si>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</si>
  <si>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</si>
  <si>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</si>
  <si>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</si>
  <si>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</si>
  <si>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</si>
  <si>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</si>
  <si>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</si>
  <si>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</si>
  <si>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</si>
  <si>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</si>
  <si>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</si>
  <si>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</si>
  <si>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</si>
  <si>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</si>
  <si>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</si>
  <si>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</si>
  <si>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</si>
  <si>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</si>
  <si>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</si>
  <si>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</si>
  <si>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</si>
  <si>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</si>
  <si>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</si>
  <si>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</si>
  <si>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</si>
  <si>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</si>
  <si>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</si>
  <si>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</si>
  <si>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</si>
  <si>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</si>
  <si>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</si>
  <si>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</si>
  <si>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</si>
  <si>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</si>
  <si>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</si>
  <si>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</si>
  <si>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</si>
  <si>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</si>
  <si>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</si>
  <si>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</si>
  <si>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</si>
  <si>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</si>
  <si>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</si>
  <si>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</si>
  <si>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</si>
  <si>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</si>
  <si>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</si>
  <si>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</si>
  <si>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</si>
  <si>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</si>
  <si>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</si>
  <si>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</si>
  <si>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</si>
  <si>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</si>
  <si>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</si>
  <si>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</si>
  <si>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</si>
  <si>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</si>
  <si>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</si>
  <si>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</si>
  <si>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</si>
  <si>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</si>
  <si>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</si>
  <si>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</si>
  <si>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</si>
  <si>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</si>
  <si>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</si>
  <si>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</si>
  <si>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</si>
  <si>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</si>
  <si>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</si>
  <si>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</si>
  <si>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</si>
  <si>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</si>
  <si>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</si>
  <si>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</si>
  <si>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</si>
  <si>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</si>
  <si>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</si>
  <si>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</si>
  <si>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</si>
  <si>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</si>
  <si>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</si>
  <si>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</si>
  <si>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</si>
  <si>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</si>
  <si>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</si>
  <si>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</si>
  <si>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</si>
  <si>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</si>
  <si>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</si>
  <si>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</si>
  <si>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</si>
  <si>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</si>
  <si>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</si>
  <si>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</si>
  <si>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</si>
  <si>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</si>
  <si>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</si>
  <si>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</si>
  <si>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</si>
  <si>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</si>
  <si>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</si>
  <si>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</si>
  <si>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</si>
  <si>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</si>
  <si>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</si>
  <si>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</si>
  <si>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</si>
  <si>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</si>
  <si>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</si>
  <si>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</si>
  <si>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</si>
  <si>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</si>
  <si>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</si>
  <si>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</si>
  <si>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</si>
  <si>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</si>
  <si>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</si>
  <si>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</si>
  <si>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</si>
  <si>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</si>
  <si>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</si>
  <si>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</si>
  <si>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</si>
  <si>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</si>
  <si>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</si>
  <si>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</si>
  <si>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</si>
  <si>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</si>
  <si>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</si>
  <si>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</si>
  <si>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</si>
  <si>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</si>
  <si>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</si>
  <si>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</si>
  <si>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</si>
  <si>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</si>
  <si>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</si>
  <si>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</si>
  <si>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</si>
  <si>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</si>
  <si>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</si>
  <si>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</si>
  <si>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</si>
  <si>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</si>
  <si>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</si>
  <si>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</si>
  <si>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</si>
  <si>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</si>
  <si>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</si>
  <si>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</si>
  <si>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</si>
  <si>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</si>
  <si>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</si>
  <si>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</si>
  <si>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</si>
  <si>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</si>
  <si>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</si>
  <si>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</si>
  <si>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</si>
  <si>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</si>
  <si>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</si>
  <si>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</si>
  <si>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</si>
  <si>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</si>
  <si>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</si>
  <si>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</si>
  <si>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</si>
  <si>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</si>
  <si>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</si>
  <si>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</si>
  <si>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</si>
  <si>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</si>
  <si>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</si>
  <si>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</si>
  <si>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</si>
  <si>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</si>
  <si>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</si>
  <si>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</si>
  <si>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</si>
  <si>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</si>
  <si>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</si>
  <si>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</si>
  <si>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</si>
  <si>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</si>
  <si>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</si>
  <si>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</si>
  <si>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</si>
  <si>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</si>
  <si>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</si>
  <si>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</si>
  <si>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</si>
  <si>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</si>
  <si>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</si>
  <si>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</si>
  <si>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</si>
  <si>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</si>
  <si>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</si>
  <si>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</si>
  <si>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</si>
  <si>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</si>
  <si>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</si>
  <si>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</si>
  <si>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</si>
  <si>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</si>
  <si>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</si>
  <si>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</si>
  <si>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</si>
  <si>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</si>
  <si>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</si>
  <si>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</si>
  <si>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</si>
  <si>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</si>
  <si>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</si>
  <si>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</si>
  <si>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</si>
  <si>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</si>
  <si>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</si>
  <si>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</si>
  <si>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</si>
  <si>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</si>
  <si>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</si>
  <si>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</si>
  <si>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</si>
  <si>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</si>
  <si>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</si>
  <si>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</si>
  <si>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</si>
  <si>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</si>
  <si>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</si>
  <si>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</si>
  <si>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</si>
  <si>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</si>
  <si>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</si>
  <si>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</si>
  <si>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</si>
  <si>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</si>
  <si>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</si>
  <si>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</si>
  <si>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</si>
  <si>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</si>
  <si>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</si>
  <si>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</si>
  <si>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</si>
  <si>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</si>
  <si>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</si>
  <si>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</si>
  <si>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</si>
  <si>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</si>
  <si>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</si>
  <si>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</si>
  <si>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</si>
  <si>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</si>
  <si>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</si>
  <si>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</si>
  <si>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</si>
  <si>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</si>
  <si>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</si>
  <si>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</si>
  <si>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</si>
  <si>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</si>
  <si>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</si>
  <si>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</si>
  <si>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</si>
  <si>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</si>
  <si>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</si>
  <si>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</si>
  <si>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</si>
  <si>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</si>
  <si>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</si>
  <si>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</si>
  <si>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</si>
  <si>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</si>
  <si>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</si>
  <si>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</si>
  <si>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</si>
  <si>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</si>
  <si>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</si>
  <si>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</si>
  <si>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</si>
  <si>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</si>
  <si>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</si>
  <si>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</si>
  <si>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</si>
  <si>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</si>
  <si>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</si>
  <si>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</si>
  <si>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</si>
  <si>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</si>
  <si>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</si>
  <si>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</si>
  <si>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</si>
  <si>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</si>
  <si>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</si>
  <si>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</si>
  <si>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</si>
  <si>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</si>
  <si>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</si>
  <si>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</si>
  <si>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</si>
  <si>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</si>
  <si>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</si>
  <si>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</si>
  <si>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</si>
  <si>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</si>
  <si>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</si>
  <si>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</si>
  <si>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</si>
  <si>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</si>
  <si>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</si>
  <si>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</si>
  <si>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</si>
  <si>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</si>
  <si>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</si>
  <si>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</si>
  <si>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</si>
  <si>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</si>
  <si>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</si>
  <si>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</si>
  <si>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</si>
  <si>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</si>
  <si>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</si>
  <si>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</si>
  <si>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</si>
  <si>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</si>
  <si>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</si>
  <si>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</si>
  <si>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</si>
  <si>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</si>
  <si>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</si>
  <si>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</si>
  <si>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</si>
  <si>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</si>
  <si>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</si>
  <si>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</si>
  <si>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</si>
  <si>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</si>
  <si>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</si>
  <si>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</si>
  <si>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</si>
  <si>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</si>
  <si>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</si>
  <si>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</si>
  <si>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</si>
  <si>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</si>
  <si>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</si>
  <si>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</si>
  <si>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</si>
  <si>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</si>
  <si>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</si>
  <si>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</si>
  <si>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</si>
  <si>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</si>
  <si>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</si>
  <si>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</si>
  <si>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</si>
  <si>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</si>
  <si>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</si>
  <si>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</si>
  <si>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</si>
  <si>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</si>
  <si>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</si>
  <si>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</si>
  <si>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</si>
  <si>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</si>
  <si>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</si>
  <si>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</si>
  <si>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</si>
  <si>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</si>
  <si>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</si>
  <si>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</si>
  <si>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</si>
  <si>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</si>
  <si>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</si>
  <si>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</si>
  <si>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</si>
  <si>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</si>
  <si>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</si>
  <si>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</si>
  <si>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</si>
  <si>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</si>
  <si>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</si>
  <si>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</si>
  <si>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</si>
  <si>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</si>
  <si>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</si>
  <si>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</si>
  <si>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</si>
  <si>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</si>
  <si>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</si>
  <si>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</si>
  <si>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</si>
  <si>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</si>
  <si>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</si>
  <si>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</si>
  <si>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</si>
  <si>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</si>
  <si>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</si>
  <si>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</si>
  <si>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</si>
  <si>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</si>
  <si>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</si>
  <si>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</si>
  <si>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</si>
  <si>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</si>
  <si>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</si>
  <si>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</si>
  <si>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</si>
  <si>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</si>
  <si>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</si>
  <si>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</si>
  <si>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</si>
  <si>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</si>
  <si>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</si>
  <si>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</si>
  <si>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</si>
  <si>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</si>
  <si>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</si>
  <si>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</si>
  <si>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</si>
  <si>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</si>
  <si>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</si>
  <si>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</si>
  <si>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</si>
  <si>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</si>
  <si>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</si>
  <si>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</si>
  <si>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</si>
  <si>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</si>
  <si>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</si>
  <si>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</si>
  <si>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</si>
  <si>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</si>
  <si>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</si>
  <si>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</si>
  <si>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</si>
  <si>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</si>
  <si>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</si>
  <si>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</si>
  <si>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</si>
  <si>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</si>
  <si>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</si>
  <si>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</si>
  <si>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</si>
  <si>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</si>
  <si>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</si>
  <si>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</si>
  <si>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</si>
  <si>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</si>
  <si>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</si>
  <si>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</si>
  <si>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</si>
  <si>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</si>
  <si>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</si>
  <si>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</si>
  <si>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</si>
  <si>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</si>
  <si>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</si>
  <si>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</si>
  <si>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</si>
  <si>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</si>
  <si>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</si>
  <si>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</si>
  <si>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</si>
  <si>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</si>
  <si>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</si>
  <si>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</si>
  <si>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</si>
  <si>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</si>
  <si>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</si>
  <si>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</si>
  <si>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</si>
  <si>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</si>
  <si>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</si>
  <si>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</si>
  <si>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</si>
  <si>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</si>
  <si>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</si>
  <si>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</si>
  <si>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</si>
  <si>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</si>
  <si>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</si>
  <si>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</si>
  <si>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</si>
  <si>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</si>
  <si>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</si>
  <si>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</si>
  <si>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</si>
  <si>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</si>
  <si>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</si>
  <si>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</si>
  <si>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</si>
  <si>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</si>
  <si>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</si>
  <si>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</si>
  <si>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</si>
  <si>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</si>
  <si>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</si>
  <si>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</si>
  <si>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</si>
  <si>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</si>
  <si>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</si>
  <si>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</si>
  <si>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</si>
  <si>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</si>
  <si>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</si>
  <si>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</si>
  <si>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</si>
  <si>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</si>
  <si>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</si>
  <si>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</si>
  <si>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</si>
  <si>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</si>
  <si>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</si>
  <si>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</si>
  <si>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</si>
  <si>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</si>
  <si>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</si>
  <si>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</si>
  <si>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</si>
  <si>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</si>
  <si>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</si>
  <si>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</si>
  <si>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</si>
  <si>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</si>
  <si>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</si>
  <si>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</si>
  <si>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</si>
  <si>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</si>
  <si>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</si>
  <si>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</si>
  <si>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</si>
  <si>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</si>
  <si>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</si>
  <si>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</si>
  <si>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</si>
  <si>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</si>
  <si>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</si>
  <si>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</si>
  <si>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</si>
  <si>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</si>
  <si>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</si>
  <si>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</si>
  <si>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</si>
  <si>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</si>
  <si>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</si>
  <si>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</si>
  <si>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</si>
  <si>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</si>
  <si>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</si>
  <si>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</si>
  <si>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</si>
  <si>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</si>
  <si>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</si>
  <si>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</si>
  <si>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</si>
  <si>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</si>
  <si>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</si>
  <si>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</si>
  <si>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</si>
  <si>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</si>
  <si>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</si>
  <si>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</si>
  <si>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</si>
  <si>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</si>
  <si>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</si>
  <si>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</si>
  <si>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</si>
  <si>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</si>
  <si>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</si>
  <si>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</si>
  <si>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</si>
  <si>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</si>
  <si>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</si>
  <si>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</si>
  <si>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</si>
  <si>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</si>
  <si>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</si>
  <si>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</si>
  <si>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</si>
  <si>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</si>
  <si>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</si>
  <si>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</si>
  <si>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</si>
  <si>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</si>
  <si>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</si>
  <si>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</si>
  <si>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</si>
  <si>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</si>
  <si>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</si>
  <si>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</si>
  <si>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</si>
  <si>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</si>
  <si>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</si>
  <si>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</si>
  <si>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</si>
  <si>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</si>
  <si>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</si>
  <si>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</si>
  <si>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</si>
  <si>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</si>
  <si>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</si>
  <si>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</si>
  <si>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</si>
  <si>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</si>
  <si>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</si>
  <si>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</si>
  <si>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</si>
  <si>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</si>
  <si>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</si>
  <si>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</si>
  <si>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</si>
  <si>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</si>
  <si>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</si>
  <si>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</si>
  <si>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</si>
  <si>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</si>
  <si>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</si>
  <si>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</si>
  <si>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</si>
  <si>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</si>
  <si>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</si>
  <si>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</si>
  <si>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</si>
  <si>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</si>
  <si>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</si>
  <si>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</si>
  <si>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</si>
  <si>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</si>
  <si>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</si>
  <si>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</si>
  <si>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</si>
  <si>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</si>
  <si>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</si>
  <si>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</si>
  <si>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</si>
  <si>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</si>
  <si>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</si>
  <si>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</si>
  <si>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</si>
  <si>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</si>
  <si>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</si>
  <si>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</si>
  <si>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</si>
  <si>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</si>
  <si>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</si>
  <si>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</si>
  <si>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</si>
  <si>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</si>
  <si>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</si>
  <si>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</si>
  <si>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</si>
  <si>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</si>
  <si>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</si>
  <si>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</si>
  <si>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</si>
  <si>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</si>
  <si>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</si>
  <si>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</si>
  <si>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</si>
  <si>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</si>
  <si>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</si>
  <si>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</si>
  <si>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</si>
  <si>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</si>
  <si>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</si>
  <si>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</si>
  <si>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</si>
  <si>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</si>
  <si>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</si>
  <si>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</si>
  <si>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</si>
  <si>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</si>
  <si>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</si>
  <si>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</si>
  <si>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</si>
  <si>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</si>
  <si>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</si>
  <si>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</si>
  <si>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</si>
  <si>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</si>
  <si>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</si>
  <si>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</si>
  <si>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</si>
  <si>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</si>
  <si>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</si>
  <si>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</si>
  <si>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</si>
  <si>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</si>
  <si>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</si>
  <si>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</si>
  <si>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</si>
  <si>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</si>
  <si>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</si>
  <si>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</si>
  <si>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</si>
  <si>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</si>
  <si>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</si>
  <si>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</si>
  <si>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</si>
  <si>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</si>
  <si>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</si>
  <si>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</si>
  <si>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</si>
  <si>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</si>
  <si>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</si>
  <si>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</si>
  <si>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</si>
  <si>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</si>
  <si>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</si>
  <si>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</si>
  <si>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</si>
  <si>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</si>
  <si>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</si>
  <si>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</si>
  <si>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</si>
  <si>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</si>
  <si>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</si>
  <si>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</si>
  <si>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</si>
  <si>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</si>
  <si>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</si>
  <si>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</si>
  <si>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</si>
  <si>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</si>
  <si>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</si>
  <si>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</si>
  <si>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</si>
  <si>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</si>
  <si>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</si>
  <si>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</si>
  <si>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</si>
  <si>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</si>
  <si>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</si>
  <si>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</si>
  <si>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</si>
  <si>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</si>
  <si>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</si>
  <si>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</si>
  <si>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</si>
  <si>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</si>
  <si>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</si>
  <si>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</si>
  <si>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</si>
  <si>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</si>
  <si>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</si>
  <si>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</si>
  <si>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</si>
  <si>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</si>
  <si>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</si>
  <si>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</si>
  <si>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</si>
  <si>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</si>
  <si>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</si>
  <si>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</si>
  <si>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</si>
  <si>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</si>
  <si>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</si>
  <si>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</si>
  <si>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</si>
  <si>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</si>
  <si>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</si>
  <si>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</si>
  <si>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</si>
  <si>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</si>
  <si>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</si>
  <si>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</si>
  <si>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</si>
  <si>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</si>
  <si>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</si>
  <si>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</si>
  <si>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</si>
  <si>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</si>
  <si>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</si>
  <si>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</si>
  <si>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</si>
  <si>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</si>
  <si>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</si>
  <si>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</si>
  <si>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</si>
  <si>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</si>
  <si>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</si>
  <si>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</si>
  <si>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</si>
  <si>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</si>
  <si>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</si>
  <si>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</si>
  <si>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</si>
  <si>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</si>
  <si>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</si>
  <si>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</si>
  <si>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</si>
  <si>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</si>
  <si>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</si>
  <si>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</si>
  <si>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</si>
  <si>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</si>
  <si>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</si>
  <si>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</si>
  <si>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</si>
  <si>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</si>
  <si>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</si>
  <si>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</si>
  <si>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</si>
  <si>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</si>
  <si>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</si>
  <si>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</si>
  <si>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</si>
  <si>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</si>
  <si>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</si>
  <si>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</si>
  <si>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</si>
  <si>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</si>
  <si>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</si>
  <si>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</si>
  <si>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</si>
  <si>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</si>
  <si>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</si>
  <si>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</si>
  <si>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</si>
  <si>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</si>
  <si>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</si>
  <si>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</si>
  <si>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</si>
  <si>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</si>
  <si>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</si>
  <si>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</si>
  <si>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</si>
  <si>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</si>
  <si>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</si>
  <si>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</si>
  <si>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</si>
  <si>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</si>
  <si>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</si>
  <si>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</si>
  <si>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</si>
  <si>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</si>
  <si>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</si>
  <si>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</si>
  <si>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</si>
  <si>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</si>
  <si>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</si>
  <si>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</si>
  <si>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</si>
  <si>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</si>
  <si>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</si>
  <si>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</si>
  <si>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</si>
  <si>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</si>
  <si>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</si>
  <si>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</si>
  <si>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</si>
  <si>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</si>
  <si>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</si>
  <si>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</si>
  <si>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</si>
  <si>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</si>
  <si>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</si>
  <si>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</si>
  <si>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</si>
  <si>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</si>
  <si>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</si>
  <si>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</si>
  <si>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</si>
  <si>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</si>
  <si>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</si>
  <si>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</si>
  <si>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</si>
  <si>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</si>
  <si>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</si>
  <si>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</si>
  <si>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</si>
  <si>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</si>
  <si>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</si>
  <si>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</si>
  <si>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</si>
  <si>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</si>
  <si>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</si>
  <si>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</si>
  <si>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</si>
  <si>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</si>
  <si>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</si>
  <si>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</si>
  <si>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</si>
  <si>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</si>
  <si>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</si>
  <si>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</si>
  <si>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</si>
  <si>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</si>
  <si>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</si>
  <si>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</si>
  <si>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</si>
  <si>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</si>
  <si>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</si>
  <si>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</si>
  <si>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</si>
  <si>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</si>
  <si>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</si>
  <si>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</si>
  <si>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</si>
  <si>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</si>
  <si>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</si>
  <si>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</si>
  <si>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</si>
  <si>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</si>
  <si>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</si>
  <si>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</si>
  <si>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</si>
  <si>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</si>
  <si>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</si>
  <si>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</si>
  <si>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</si>
  <si>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</si>
  <si>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</si>
  <si>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</si>
  <si>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</si>
  <si>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</si>
  <si>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</si>
  <si>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</si>
  <si>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</si>
  <si>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</si>
  <si>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</si>
  <si>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</si>
  <si>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</si>
  <si>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</si>
  <si>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</si>
  <si>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</si>
  <si>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</si>
  <si>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</si>
  <si>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</si>
  <si>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</si>
  <si>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</si>
  <si>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</si>
  <si>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</si>
  <si>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</si>
  <si>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</si>
  <si>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</si>
  <si>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</si>
  <si>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</si>
  <si>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</si>
  <si>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</si>
  <si>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</si>
  <si>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</si>
  <si>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</si>
  <si>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</si>
  <si>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</si>
  <si>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</si>
  <si>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</si>
  <si>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</si>
  <si>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</si>
  <si>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</si>
  <si>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</si>
  <si>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</si>
  <si>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</si>
  <si>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</si>
  <si>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</si>
  <si>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</si>
  <si>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</si>
  <si>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</si>
  <si>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</si>
  <si>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</si>
  <si>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</si>
  <si>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</si>
  <si>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</si>
  <si>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</si>
  <si>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</si>
  <si>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</si>
  <si>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</si>
  <si>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</si>
  <si>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</si>
  <si>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</si>
  <si>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</si>
  <si>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</si>
  <si>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</si>
  <si>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</si>
  <si>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</si>
  <si>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</si>
  <si>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</si>
  <si>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</si>
  <si>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</si>
  <si>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</si>
  <si>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</si>
  <si>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</si>
  <si>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</si>
  <si>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</si>
  <si>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</si>
  <si>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</si>
  <si>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</si>
  <si>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</si>
  <si>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</si>
  <si>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</si>
  <si>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</si>
  <si>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</si>
  <si>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</si>
  <si>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</si>
  <si>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</si>
  <si>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</si>
  <si>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</si>
  <si>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</si>
  <si>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</si>
  <si>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</si>
  <si>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</si>
  <si>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</si>
  <si>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</si>
  <si>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</si>
  <si>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</si>
  <si>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</si>
  <si>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</si>
  <si>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</si>
  <si>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</si>
  <si>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</si>
  <si>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</si>
  <si>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</si>
  <si>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</si>
  <si>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</si>
  <si>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</si>
  <si>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</si>
  <si>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</si>
  <si>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</si>
  <si>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</si>
  <si>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</si>
  <si>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</si>
  <si>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</si>
  <si>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</si>
  <si>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</si>
  <si>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</si>
  <si>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</si>
  <si>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</si>
  <si>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</si>
  <si>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</si>
  <si>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</si>
  <si>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</si>
  <si>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</si>
  <si>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</si>
  <si>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</si>
  <si>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</si>
  <si>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</si>
  <si>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</si>
  <si>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</si>
  <si>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</si>
  <si>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</si>
  <si>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</si>
  <si>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</si>
  <si>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</si>
  <si>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</si>
  <si>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</si>
  <si>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</si>
  <si>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</si>
  <si>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</si>
  <si>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</si>
  <si>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</si>
  <si>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</si>
  <si>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</si>
  <si>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</si>
  <si>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</si>
  <si>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</si>
  <si>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</si>
  <si>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</si>
  <si>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</si>
  <si>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</si>
  <si>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</si>
  <si>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</si>
  <si>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</si>
  <si>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</si>
  <si>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</si>
  <si>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</si>
  <si>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</si>
  <si>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</si>
  <si>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</si>
  <si>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</si>
  <si>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</si>
  <si>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</si>
  <si>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</si>
  <si>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</si>
  <si>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</si>
  <si>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</si>
  <si>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</si>
  <si>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</si>
  <si>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</si>
  <si>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</si>
  <si>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</si>
  <si>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</si>
  <si>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</si>
  <si>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</si>
  <si>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</si>
  <si>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</si>
  <si>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</si>
  <si>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</si>
  <si>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</si>
  <si>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</si>
  <si>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</si>
  <si>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</si>
  <si>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</si>
  <si>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</si>
  <si>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</si>
  <si>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</si>
  <si>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</si>
  <si>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</si>
  <si>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</si>
  <si>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</si>
  <si>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</si>
  <si>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</si>
  <si>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</si>
  <si>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</si>
  <si>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</si>
  <si>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</si>
  <si>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</si>
  <si>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</si>
  <si>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</si>
  <si>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</si>
  <si>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</si>
  <si>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</si>
  <si>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</si>
  <si>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</si>
  <si>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</si>
  <si>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</si>
  <si>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</si>
  <si>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</si>
  <si>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</si>
  <si>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</si>
  <si>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</si>
  <si>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</si>
  <si>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</si>
  <si>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</si>
  <si>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</si>
  <si>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</si>
  <si>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</si>
  <si>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</si>
  <si>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</si>
  <si>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</si>
  <si>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</si>
  <si>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</si>
  <si>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</si>
  <si>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</si>
  <si>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</si>
  <si>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</si>
  <si>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</si>
  <si>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</si>
  <si>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</si>
  <si>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</si>
  <si>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</si>
  <si>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</si>
  <si>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</si>
  <si>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</si>
  <si>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</si>
  <si>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</si>
  <si>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</si>
  <si>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</si>
  <si>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</si>
  <si>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</si>
  <si>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</si>
  <si>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</si>
  <si>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</si>
  <si>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</si>
  <si>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</si>
  <si>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</si>
  <si>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</si>
  <si>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</si>
  <si>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</si>
  <si>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</si>
  <si>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</si>
  <si>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</si>
  <si>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</si>
  <si>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</si>
  <si>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</si>
  <si>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</si>
  <si>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</si>
  <si>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</si>
  <si>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</si>
  <si>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</si>
  <si>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</si>
  <si>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</si>
  <si>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</si>
  <si>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</si>
  <si>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</si>
  <si>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</si>
  <si>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</si>
  <si>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</si>
  <si>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</si>
  <si>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</si>
  <si>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</si>
  <si>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</si>
  <si>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</si>
  <si>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</si>
  <si>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</si>
  <si>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</si>
  <si>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</si>
  <si>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</si>
  <si>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</si>
  <si>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</si>
  <si>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</si>
  <si>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</si>
  <si>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</si>
  <si>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</si>
  <si>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</si>
  <si>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</si>
  <si>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</si>
  <si>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</si>
  <si>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</si>
  <si>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</si>
  <si>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</si>
  <si>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</si>
  <si>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</si>
  <si>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</si>
  <si>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</si>
  <si>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</si>
  <si>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</si>
  <si>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</si>
  <si>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</si>
  <si>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</si>
  <si>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</si>
  <si>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</si>
  <si>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</si>
  <si>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</si>
  <si>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</si>
  <si>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</si>
  <si>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</si>
  <si>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</si>
  <si>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</si>
  <si>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</si>
  <si>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</si>
  <si>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</si>
  <si>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</si>
  <si>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</si>
  <si>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</si>
  <si>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</si>
  <si>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</si>
  <si>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</si>
  <si>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</si>
  <si>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</si>
  <si>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</si>
  <si>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</si>
  <si>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</si>
  <si>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</si>
  <si>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</si>
  <si>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</si>
  <si>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</si>
  <si>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</si>
  <si>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</si>
  <si>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</si>
  <si>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</si>
  <si>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</si>
  <si>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</si>
  <si>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</si>
  <si>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</si>
  <si>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</si>
  <si>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</si>
  <si>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</si>
  <si>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</si>
  <si>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</si>
  <si>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</si>
  <si>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</si>
  <si>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</si>
  <si>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</si>
  <si>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</si>
  <si>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</si>
  <si>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</si>
  <si>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</si>
  <si>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</si>
  <si>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</si>
  <si>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</si>
  <si>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</si>
  <si>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</si>
  <si>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</si>
  <si>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</si>
  <si>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</si>
  <si>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</si>
  <si>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</si>
  <si>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</si>
  <si>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</si>
  <si>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</si>
  <si>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</si>
  <si>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</si>
  <si>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</si>
  <si>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</si>
  <si>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</si>
  <si>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</si>
  <si>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</si>
  <si>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</si>
  <si>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</si>
  <si>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</si>
  <si>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</si>
  <si>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</si>
  <si>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</si>
  <si>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</si>
  <si>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</si>
  <si>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</si>
  <si>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</si>
  <si>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</si>
  <si>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</si>
  <si>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</si>
  <si>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</si>
  <si>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</si>
  <si>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</si>
  <si>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</si>
  <si>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</si>
  <si>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</si>
  <si>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</si>
  <si>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</si>
  <si>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</si>
  <si>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</si>
  <si>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</si>
  <si>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</si>
  <si>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</si>
  <si>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</si>
  <si>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</si>
  <si>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</si>
  <si>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</si>
  <si>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</si>
  <si>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</si>
  <si>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</si>
  <si>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</si>
  <si>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</si>
  <si>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</si>
  <si>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</si>
  <si>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</si>
  <si>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</si>
  <si>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</si>
  <si>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</si>
  <si>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</si>
  <si>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</si>
  <si>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</si>
  <si>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</si>
  <si>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</si>
  <si>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</si>
  <si>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</si>
  <si>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</si>
  <si>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</si>
  <si>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</si>
  <si>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</si>
  <si>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</si>
  <si>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</si>
  <si>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</si>
  <si>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</si>
  <si>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</si>
  <si>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</si>
  <si>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</si>
  <si>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</si>
  <si>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</si>
  <si>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</si>
  <si>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</si>
  <si>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</si>
  <si>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</si>
  <si>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</si>
  <si>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</si>
  <si>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</si>
  <si>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</si>
  <si>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</si>
  <si>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</si>
  <si>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</si>
  <si>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</si>
  <si>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</si>
  <si>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</si>
  <si>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</si>
  <si>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</si>
  <si>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</si>
  <si>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</si>
  <si>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</si>
  <si>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</si>
  <si>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</si>
  <si>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</si>
  <si>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</si>
  <si>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</si>
  <si>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</si>
  <si>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</si>
  <si>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</si>
  <si>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</si>
  <si>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</si>
  <si>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</si>
  <si>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</si>
  <si>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</si>
  <si>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</si>
  <si>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</si>
  <si>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</si>
  <si>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</si>
  <si>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</si>
  <si>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</si>
  <si>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</si>
  <si>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</si>
  <si>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</si>
  <si>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</si>
  <si>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</si>
  <si>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</si>
  <si>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</si>
  <si>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</si>
  <si>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</si>
  <si>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</si>
  <si>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</si>
  <si>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</si>
  <si>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</si>
  <si>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</si>
  <si>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</si>
  <si>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</si>
  <si>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</si>
  <si>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</si>
  <si>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</si>
  <si>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</si>
  <si>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</si>
  <si>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</si>
  <si>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</si>
  <si>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</si>
  <si>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</si>
  <si>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</si>
  <si>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</si>
  <si>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</si>
  <si>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</si>
  <si>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</si>
  <si>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</si>
  <si>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</si>
  <si>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</si>
  <si>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</si>
  <si>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</si>
  <si>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</si>
  <si>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</si>
  <si>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</si>
  <si>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</si>
  <si>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</si>
  <si>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</si>
  <si>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</si>
  <si>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</si>
  <si>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</si>
  <si>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</si>
  <si>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</si>
  <si>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</si>
  <si>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</si>
  <si>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</si>
  <si>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</si>
  <si>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</si>
  <si>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</si>
  <si>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</si>
  <si>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</si>
  <si>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</si>
  <si>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</si>
  <si>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</si>
  <si>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</si>
  <si>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</si>
  <si>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</si>
  <si>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</si>
  <si>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</si>
  <si>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</si>
  <si>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</si>
  <si>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</si>
  <si>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</si>
  <si>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</si>
  <si>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</si>
  <si>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</si>
  <si>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</si>
  <si>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</si>
  <si>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</si>
  <si>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</si>
  <si>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</si>
  <si>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</si>
  <si>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</si>
  <si>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</si>
  <si>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</si>
  <si>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</si>
  <si>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</si>
  <si>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</si>
  <si>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</si>
  <si>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</si>
  <si>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</si>
  <si>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</si>
  <si>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</si>
  <si>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</si>
  <si>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</si>
  <si>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</si>
  <si>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</si>
  <si>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</si>
  <si>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</si>
  <si>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</si>
  <si>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</si>
  <si>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</si>
  <si>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</si>
  <si>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</si>
  <si>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</si>
  <si>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</si>
  <si>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</si>
  <si>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</si>
  <si>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</si>
  <si>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</si>
  <si>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</si>
  <si>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</si>
  <si>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</si>
  <si>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</si>
  <si>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</si>
  <si>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</si>
  <si>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</si>
  <si>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</si>
  <si>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</si>
  <si>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</si>
  <si>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</si>
  <si>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</si>
  <si>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</si>
  <si>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</si>
  <si>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</si>
  <si>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</si>
  <si>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</si>
  <si>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</si>
  <si>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</si>
  <si>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</si>
  <si>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</si>
  <si>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</si>
  <si>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</si>
  <si>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</si>
  <si>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</si>
  <si>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</si>
  <si>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</si>
  <si>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</si>
  <si>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</si>
  <si>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</si>
  <si>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</si>
  <si>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</si>
  <si>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</si>
  <si>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</si>
  <si>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</si>
  <si>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</si>
  <si>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</si>
  <si>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</si>
  <si>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</si>
  <si>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</si>
  <si>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</si>
  <si>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</si>
  <si>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</si>
  <si>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</si>
  <si>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</si>
  <si>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</si>
  <si>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</si>
  <si>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</si>
  <si>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</si>
  <si>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</si>
  <si>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</si>
  <si>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</si>
  <si>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</si>
  <si>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</si>
  <si>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</si>
  <si>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</si>
  <si>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</si>
  <si>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</si>
  <si>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</si>
  <si>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</si>
  <si>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</si>
  <si>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</si>
  <si>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</si>
  <si>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</si>
  <si>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</si>
  <si>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</si>
  <si>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</si>
  <si>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</si>
  <si>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</si>
  <si>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</si>
  <si>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</si>
  <si>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</si>
  <si>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</si>
  <si>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</si>
  <si>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</si>
  <si>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</si>
  <si>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</si>
  <si>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</si>
  <si>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</si>
  <si>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</si>
  <si>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</si>
  <si>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</si>
  <si>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</si>
  <si>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</si>
  <si>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</si>
  <si>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</si>
  <si>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</si>
  <si>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</si>
  <si>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</si>
  <si>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</si>
  <si>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</si>
  <si>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</si>
  <si>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</si>
  <si>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</si>
  <si>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</si>
  <si>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</si>
  <si>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</si>
  <si>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</si>
  <si>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</si>
  <si>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</si>
  <si>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</si>
  <si>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</si>
  <si>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</si>
  <si>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</si>
  <si>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</si>
  <si>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</si>
  <si>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</si>
  <si>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</si>
  <si>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</si>
  <si>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</si>
  <si>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</si>
  <si>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</si>
  <si>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</si>
  <si>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</si>
  <si>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</si>
  <si>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</si>
  <si>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</si>
  <si>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</si>
  <si>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</si>
  <si>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</si>
  <si>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</si>
  <si>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</si>
  <si>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</si>
  <si>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</si>
  <si>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</si>
  <si>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</si>
  <si>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</si>
  <si>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</si>
  <si>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</si>
  <si>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</si>
  <si>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</si>
  <si>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</si>
  <si>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</si>
  <si>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</si>
  <si>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</si>
  <si>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</si>
  <si>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</si>
  <si>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</si>
  <si>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</si>
  <si>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</si>
  <si>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</si>
  <si>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</si>
  <si>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</si>
  <si>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</si>
  <si>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</si>
  <si>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</si>
  <si>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</si>
  <si>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</si>
  <si>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</si>
  <si>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</si>
  <si>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</si>
  <si>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</si>
  <si>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</si>
  <si>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</si>
  <si>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</si>
  <si>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</si>
  <si>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</si>
  <si>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</si>
  <si>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</si>
  <si>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</si>
  <si>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</si>
  <si>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</si>
  <si>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</si>
  <si>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</si>
  <si>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</si>
  <si>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</si>
  <si>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</si>
  <si>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</si>
  <si>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</si>
  <si>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</si>
  <si>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</si>
  <si>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</si>
  <si>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</si>
  <si>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</si>
  <si>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</si>
  <si>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</si>
  <si>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</si>
  <si>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</si>
  <si>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</si>
  <si>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</si>
  <si>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</si>
  <si>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</si>
  <si>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</si>
  <si>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</si>
  <si>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</si>
  <si>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</si>
  <si>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</si>
  <si>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</si>
  <si>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</si>
  <si>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</si>
  <si>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</si>
  <si>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</si>
  <si>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</si>
  <si>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</si>
  <si>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</si>
  <si>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</si>
  <si>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</si>
  <si>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</si>
  <si>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</si>
  <si>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</si>
  <si>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</si>
  <si>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</si>
  <si>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</si>
  <si>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</si>
  <si>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</si>
  <si>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</si>
  <si>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</si>
  <si>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</si>
  <si>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</si>
  <si>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</si>
  <si>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</si>
  <si>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</si>
  <si>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</si>
  <si>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</si>
  <si>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</si>
  <si>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</si>
  <si>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</si>
  <si>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</si>
  <si>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</si>
  <si>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</si>
  <si>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</si>
  <si>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</si>
  <si>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</si>
  <si>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</si>
  <si>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</si>
  <si>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</si>
  <si>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</si>
  <si>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</si>
  <si>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</si>
  <si>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</si>
  <si>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</si>
  <si>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</si>
  <si>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</si>
  <si>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</si>
  <si>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</si>
  <si>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</si>
  <si>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</si>
  <si>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</si>
  <si>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</si>
  <si>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</si>
  <si>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</si>
  <si>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</si>
  <si>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</si>
  <si>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</si>
  <si>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</si>
  <si>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</si>
  <si>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</si>
  <si>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</si>
  <si>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</si>
  <si>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</si>
  <si>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</si>
  <si>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</si>
  <si>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</si>
  <si>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</si>
  <si>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</si>
  <si>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</si>
  <si>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</si>
  <si>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</si>
  <si>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</si>
  <si>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</si>
  <si>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</si>
  <si>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</si>
  <si>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</si>
  <si>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</si>
  <si>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</si>
  <si>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</si>
  <si>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</si>
  <si>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</si>
  <si>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</si>
  <si>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</si>
  <si>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</si>
  <si>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</si>
  <si>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</si>
  <si>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</si>
  <si>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</si>
  <si>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</si>
  <si>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</si>
  <si>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</si>
  <si>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</si>
  <si>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</si>
  <si>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</si>
  <si>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</si>
  <si>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</si>
  <si>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</si>
  <si>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</si>
  <si>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</si>
  <si>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</si>
  <si>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</si>
  <si>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</si>
  <si>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</si>
  <si>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</si>
  <si>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</si>
  <si>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</si>
  <si>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</si>
  <si>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</si>
  <si>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</si>
  <si>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</si>
  <si>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</si>
  <si>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</si>
  <si>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</si>
  <si>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</si>
  <si>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</si>
  <si>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</si>
  <si>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</si>
  <si>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</si>
  <si>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</si>
  <si>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</si>
  <si>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</si>
  <si>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</si>
  <si>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</si>
  <si>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</si>
  <si>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</si>
  <si>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</si>
  <si>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</si>
  <si>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</si>
  <si>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</si>
  <si>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</si>
  <si>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</si>
  <si>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</si>
  <si>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</si>
  <si>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</si>
  <si>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</si>
  <si>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</si>
  <si>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</si>
  <si>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</si>
  <si>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</si>
  <si>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</si>
  <si>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</si>
  <si>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</si>
  <si>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</si>
  <si>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</si>
  <si>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</si>
  <si>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</si>
  <si>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</si>
  <si>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</si>
  <si>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</si>
  <si>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</si>
  <si>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</si>
  <si>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</si>
  <si>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</si>
  <si>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</si>
  <si>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</si>
  <si>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</si>
  <si>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</si>
  <si>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</si>
  <si>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</si>
  <si>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</si>
  <si>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</si>
  <si>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</si>
  <si>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</si>
  <si>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</si>
  <si>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</si>
  <si>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</si>
  <si>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</si>
  <si>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</si>
  <si>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</si>
  <si>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</si>
  <si>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</si>
  <si>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</si>
  <si>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</si>
  <si>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</si>
  <si>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</si>
  <si>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</si>
  <si>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</si>
  <si>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</si>
  <si>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</si>
  <si>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</si>
  <si>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</si>
  <si>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</si>
  <si>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</si>
  <si>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</si>
  <si>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</si>
  <si>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</si>
  <si>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</si>
  <si>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</si>
  <si>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</si>
  <si>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</si>
  <si>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</si>
  <si>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</si>
  <si>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</si>
  <si>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</si>
  <si>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</si>
  <si>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</si>
  <si>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</si>
  <si>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</si>
  <si>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</si>
  <si>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</si>
  <si>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</si>
  <si>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</si>
  <si>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</si>
  <si>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</si>
  <si>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</si>
  <si>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</si>
  <si>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</si>
  <si>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</si>
  <si>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</si>
  <si>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</si>
  <si>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</si>
  <si>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</si>
  <si>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</si>
  <si>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</si>
  <si>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</si>
  <si>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</si>
  <si>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</si>
  <si>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</si>
  <si>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</si>
  <si>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</si>
  <si>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</si>
  <si>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</si>
  <si>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</si>
  <si>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</si>
  <si>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</si>
  <si>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</si>
  <si>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</si>
  <si>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</si>
  <si>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</si>
  <si>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</si>
  <si>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</si>
  <si>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</si>
  <si>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</si>
  <si>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</si>
  <si>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</si>
  <si>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</si>
  <si>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</si>
  <si>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</si>
  <si>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</si>
  <si>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</si>
  <si>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</si>
  <si>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</si>
  <si>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</si>
  <si>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</si>
  <si>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</si>
  <si>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</si>
  <si>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</si>
  <si>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</si>
  <si>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</si>
  <si>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</si>
  <si>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</si>
  <si>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</si>
  <si>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</si>
  <si>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</si>
  <si>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</si>
  <si>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</si>
  <si>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</si>
  <si>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</si>
  <si>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</si>
  <si>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</si>
  <si>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</si>
  <si>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</si>
  <si>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</si>
  <si>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</si>
  <si>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</si>
  <si>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</si>
  <si>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</si>
  <si>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</si>
  <si>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</si>
  <si>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</si>
  <si>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</si>
  <si>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</si>
  <si>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</si>
  <si>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</si>
  <si>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</si>
  <si>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</si>
  <si>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</si>
  <si>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</si>
  <si>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</si>
  <si>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</si>
  <si>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</si>
  <si>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</si>
  <si>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</si>
  <si>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</si>
  <si>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</si>
  <si>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</si>
  <si>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</si>
  <si>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</si>
  <si>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</si>
  <si>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</si>
  <si>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</si>
  <si>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</si>
  <si>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</si>
  <si>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</si>
  <si>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</si>
  <si>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</si>
  <si>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</si>
  <si>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</si>
  <si>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</si>
  <si>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</si>
  <si>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</si>
  <si>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</si>
  <si>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</si>
  <si>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</si>
  <si>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</si>
  <si>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</si>
  <si>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</si>
  <si>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</si>
  <si>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</si>
  <si>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</si>
  <si>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</si>
  <si>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</si>
  <si>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</si>
  <si>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</si>
  <si>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</si>
  <si>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</si>
  <si>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</si>
  <si>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</si>
  <si>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</si>
  <si>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</si>
  <si>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</si>
  <si>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</si>
  <si>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</si>
  <si>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</si>
  <si>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</si>
  <si>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</si>
  <si>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</si>
  <si>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</si>
  <si>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</si>
  <si>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</si>
  <si>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</si>
  <si>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</si>
  <si>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</si>
  <si>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</si>
  <si>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</si>
  <si>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</si>
  <si>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</si>
  <si>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</si>
  <si>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</si>
  <si>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</si>
  <si>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</si>
  <si>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</si>
  <si>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</si>
  <si>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</si>
  <si>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</si>
  <si>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</si>
  <si>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</si>
  <si>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</si>
  <si>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</si>
  <si>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</si>
  <si>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</si>
  <si>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</si>
  <si>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</si>
  <si>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</si>
  <si>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</si>
  <si>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</si>
  <si>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</si>
  <si>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</si>
  <si>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</si>
  <si>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</si>
  <si>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</si>
  <si>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</si>
  <si>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</si>
  <si>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</si>
  <si>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</si>
  <si>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</si>
  <si>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</si>
  <si>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</si>
  <si>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</si>
  <si>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</si>
  <si>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</si>
  <si>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</si>
  <si>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</si>
  <si>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</si>
  <si>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</si>
  <si>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</si>
  <si>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</si>
  <si>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</si>
  <si>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</si>
  <si>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</si>
  <si>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</si>
  <si>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</si>
  <si>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</si>
  <si>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</si>
  <si>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</si>
  <si>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</si>
  <si>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</si>
  <si>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</si>
  <si>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</si>
  <si>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</si>
  <si>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</si>
  <si>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</si>
  <si>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</si>
  <si>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</si>
  <si>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</si>
  <si>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</si>
  <si>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</si>
  <si>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</si>
  <si>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</si>
  <si>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</si>
  <si>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</si>
  <si>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</si>
  <si>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</si>
  <si>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</si>
  <si>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</si>
  <si>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</si>
  <si>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</si>
  <si>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</si>
  <si>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</si>
  <si>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</si>
  <si>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</si>
  <si>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</si>
  <si>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</si>
  <si>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</si>
  <si>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</si>
  <si>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</si>
  <si>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</si>
  <si>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</si>
  <si>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</si>
  <si>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</si>
  <si>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</si>
  <si>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</si>
  <si>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</si>
  <si>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</si>
  <si>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</si>
  <si>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</si>
  <si>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</si>
  <si>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</si>
  <si>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</si>
  <si>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</si>
  <si>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</si>
  <si>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</si>
  <si>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</si>
  <si>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</si>
  <si>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</si>
  <si>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</si>
  <si>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</si>
  <si>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</si>
  <si>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</si>
  <si>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</si>
  <si>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</si>
  <si>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</si>
  <si>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</si>
  <si>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</si>
  <si>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</si>
  <si>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</si>
  <si>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</si>
  <si>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</si>
  <si>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</si>
  <si>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</si>
  <si>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</si>
  <si>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</si>
  <si>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</si>
  <si>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</si>
  <si>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</si>
  <si>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</si>
  <si>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</si>
  <si>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</si>
  <si>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</si>
  <si>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</si>
  <si>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</si>
  <si>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</si>
  <si>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</si>
  <si>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</si>
  <si>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</si>
  <si>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</si>
  <si>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</si>
  <si>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</si>
  <si>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</si>
  <si>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</si>
  <si>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</si>
  <si>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</si>
  <si>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</si>
  <si>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</si>
  <si>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</si>
  <si>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</si>
  <si>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</si>
  <si>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</si>
  <si>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</si>
  <si>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</si>
  <si>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</si>
  <si>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</si>
  <si>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</si>
  <si>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</si>
  <si>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</si>
  <si>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</si>
  <si>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</si>
  <si>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</si>
  <si>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</si>
  <si>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</si>
  <si>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</si>
  <si>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</si>
  <si>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</si>
  <si>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</si>
  <si>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</si>
  <si>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</si>
  <si>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</si>
  <si>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</si>
  <si>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</si>
  <si>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</si>
  <si>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</si>
  <si>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</si>
  <si>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</si>
  <si>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</si>
  <si>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</si>
  <si>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</si>
  <si>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</si>
  <si>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</si>
  <si>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</si>
  <si>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</si>
  <si>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</si>
  <si>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</si>
  <si>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</si>
  <si>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</si>
  <si>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</si>
  <si>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</si>
  <si>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</si>
  <si>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</si>
  <si>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</si>
  <si>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</si>
  <si>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</si>
  <si>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</si>
  <si>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</si>
  <si>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</si>
  <si>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</si>
  <si>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</si>
  <si>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</si>
  <si>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</si>
  <si>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</si>
  <si>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</si>
  <si>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</si>
  <si>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</si>
  <si>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</si>
  <si>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</si>
  <si>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</si>
  <si>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</si>
  <si>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</si>
  <si>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</si>
  <si>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</si>
  <si>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</si>
  <si>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</si>
  <si>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</si>
  <si>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</si>
  <si>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</si>
  <si>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</si>
  <si>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</si>
  <si>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</si>
  <si>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</si>
  <si>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</si>
  <si>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</si>
  <si>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</si>
  <si>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</si>
  <si>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</si>
  <si>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</si>
  <si>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</si>
  <si>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</si>
  <si>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</si>
  <si>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</si>
  <si>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</si>
  <si>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</si>
  <si>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</si>
  <si>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</si>
  <si>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</si>
  <si>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</si>
  <si>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</si>
  <si>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</si>
  <si>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</si>
  <si>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</si>
  <si>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</si>
  <si>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</si>
  <si>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</si>
  <si>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</si>
  <si>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</si>
  <si>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</si>
  <si>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</si>
  <si>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</si>
  <si>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</si>
  <si>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</si>
  <si>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</si>
  <si>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</si>
  <si>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</si>
  <si>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</si>
  <si>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</si>
  <si>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</si>
  <si>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</si>
  <si>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</si>
  <si>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</si>
  <si>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</si>
  <si>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</si>
  <si>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</si>
  <si>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</si>
  <si>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</si>
  <si>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</si>
  <si>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</si>
  <si>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</si>
  <si>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</si>
  <si>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</si>
  <si>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</si>
  <si>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</si>
  <si>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</si>
  <si>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</si>
  <si>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</si>
  <si>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</si>
  <si>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</si>
  <si>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</si>
  <si>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</si>
  <si>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</si>
  <si>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</si>
  <si>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</si>
  <si>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</si>
  <si>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</si>
  <si>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</si>
  <si>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</si>
  <si>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</si>
  <si>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</si>
  <si>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</si>
  <si>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</si>
  <si>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</si>
  <si>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</si>
  <si>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</si>
  <si>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</si>
  <si>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</si>
  <si>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</si>
  <si>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</si>
  <si>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</si>
  <si>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</si>
  <si>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</si>
  <si>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</si>
  <si>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</si>
  <si>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</si>
  <si>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</si>
  <si>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</si>
  <si>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</si>
  <si>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</si>
  <si>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</si>
  <si>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</si>
  <si>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</si>
  <si>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</si>
  <si>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</si>
  <si>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</si>
  <si>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</si>
  <si>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</si>
  <si>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</si>
  <si>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</si>
  <si>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</si>
  <si>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</si>
  <si>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</si>
  <si>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</si>
  <si>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</si>
  <si>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</si>
  <si>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</si>
  <si>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</si>
  <si>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</si>
  <si>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</si>
  <si>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</si>
  <si>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</si>
  <si>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</si>
  <si>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</si>
  <si>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</si>
  <si>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</si>
  <si>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</si>
  <si>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</si>
  <si>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</si>
  <si>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</si>
  <si>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</si>
  <si>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</si>
  <si>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</si>
  <si>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</si>
  <si>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</si>
  <si>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</si>
  <si>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</si>
  <si>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</si>
  <si>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</si>
  <si>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</si>
  <si>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</si>
  <si>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</si>
  <si>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</si>
  <si>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</si>
  <si>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</si>
  <si>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</si>
  <si>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</si>
  <si>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</si>
  <si>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</si>
  <si>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</si>
  <si>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</si>
  <si>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</si>
  <si>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</si>
  <si>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</si>
  <si>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</si>
  <si>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</si>
  <si>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</si>
  <si>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</si>
  <si>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</si>
  <si>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</si>
  <si>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</si>
  <si>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</si>
  <si>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</si>
  <si>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</si>
  <si>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</si>
  <si>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</si>
  <si>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</si>
  <si>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</si>
  <si>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</si>
  <si>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</si>
  <si>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</si>
  <si>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</si>
  <si>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</si>
  <si>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</si>
  <si>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</si>
  <si>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</si>
  <si>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</si>
  <si>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</si>
  <si>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</si>
  <si>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</si>
  <si>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</si>
  <si>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</si>
  <si>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</si>
  <si>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</si>
  <si>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</si>
  <si>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</si>
  <si>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</si>
  <si>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</si>
  <si>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</si>
  <si>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</si>
  <si>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</si>
  <si>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</si>
  <si>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</si>
  <si>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</si>
  <si>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</si>
  <si>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</si>
  <si>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</si>
  <si>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</si>
  <si>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</si>
  <si>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</si>
  <si>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</si>
  <si>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</si>
  <si>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</si>
  <si>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</si>
  <si>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</si>
  <si>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</si>
  <si>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</si>
  <si>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</si>
  <si>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</si>
  <si>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</si>
  <si>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</si>
  <si>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</si>
  <si>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</si>
  <si>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</si>
  <si>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</si>
  <si>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</si>
  <si>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</si>
  <si>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</si>
  <si>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</si>
  <si>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</si>
  <si>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</si>
  <si>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</si>
  <si>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</si>
  <si>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</si>
  <si>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</si>
  <si>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</si>
  <si>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</si>
  <si>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</si>
  <si>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</si>
  <si>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</si>
  <si>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</si>
  <si>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</si>
  <si>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</si>
  <si>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</si>
  <si>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</si>
  <si>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</si>
  <si>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</si>
  <si>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</si>
  <si>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</si>
  <si>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</si>
  <si>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</si>
  <si>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</si>
  <si>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</si>
  <si>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</si>
  <si>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</si>
  <si>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</si>
  <si>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</si>
  <si>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</si>
  <si>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</si>
  <si>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</si>
  <si>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</si>
  <si>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</si>
  <si>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</si>
  <si>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</si>
  <si>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</si>
  <si>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</si>
  <si>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</si>
  <si>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</si>
  <si>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</si>
  <si>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</si>
  <si>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</si>
  <si>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</si>
  <si>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</si>
  <si>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</si>
  <si>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</si>
  <si>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</si>
  <si>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</si>
  <si>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</si>
  <si>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</si>
  <si>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</si>
  <si>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</si>
  <si>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</si>
  <si>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</si>
  <si>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</si>
  <si>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</si>
  <si>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</si>
  <si>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</si>
  <si>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</si>
  <si>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</si>
  <si>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</si>
  <si>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</si>
  <si>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</si>
  <si>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</si>
  <si>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</si>
  <si>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</si>
  <si>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</si>
  <si>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</si>
  <si>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</si>
  <si>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</si>
  <si>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</si>
  <si>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</si>
  <si>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</si>
  <si>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</si>
  <si>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</si>
  <si>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</si>
  <si>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</si>
  <si>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</si>
  <si>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</si>
  <si>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</si>
  <si>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</si>
  <si>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</si>
  <si>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</si>
  <si>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</si>
  <si>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</si>
  <si>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</si>
  <si>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</si>
  <si>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</si>
  <si>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</si>
  <si>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</si>
  <si>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</si>
  <si>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</si>
  <si>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</si>
  <si>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</si>
  <si>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</si>
  <si>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</si>
  <si>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</si>
  <si>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</si>
  <si>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</si>
  <si>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</si>
  <si>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</si>
  <si>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</si>
  <si>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</si>
  <si>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</si>
  <si>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</si>
  <si>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</si>
  <si>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</si>
  <si>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</si>
  <si>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</si>
  <si>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</si>
  <si>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</si>
  <si>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</si>
  <si>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</si>
  <si>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</si>
  <si>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</si>
  <si>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</si>
  <si>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</si>
  <si>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</si>
  <si>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</si>
  <si>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</si>
  <si>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</si>
  <si>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</si>
  <si>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</si>
  <si>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</si>
  <si>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</si>
  <si>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</si>
  <si>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</si>
  <si>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</si>
  <si>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</si>
  <si>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</si>
  <si>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</si>
  <si>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</si>
  <si>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</si>
  <si>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</si>
  <si>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</si>
  <si>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</si>
  <si>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</si>
  <si>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</si>
  <si>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</si>
  <si>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</si>
  <si>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</si>
  <si>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</si>
  <si>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</si>
  <si>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</si>
  <si>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</si>
  <si>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</si>
  <si>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</si>
  <si>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</si>
  <si>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</si>
  <si>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</si>
  <si>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</si>
  <si>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</si>
  <si>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</si>
  <si>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</si>
  <si>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</si>
  <si>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</si>
  <si>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</si>
  <si>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</si>
  <si>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</si>
  <si>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</si>
  <si>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</si>
  <si>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</si>
  <si>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</si>
  <si>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</si>
  <si>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</si>
  <si>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</si>
  <si>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</si>
  <si>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</si>
  <si>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</si>
  <si>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</si>
  <si>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</si>
  <si>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</si>
  <si>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</si>
  <si>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</si>
  <si>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</si>
  <si>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</si>
  <si>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</si>
  <si>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</si>
  <si>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</si>
  <si>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</si>
  <si>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</si>
  <si>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</si>
  <si>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</si>
  <si>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</si>
  <si>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</si>
  <si>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</si>
  <si>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</si>
  <si>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</si>
  <si>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</si>
  <si>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</si>
  <si>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</si>
  <si>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</si>
  <si>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</si>
  <si>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</si>
  <si>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</si>
  <si>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</si>
  <si>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</si>
  <si>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</si>
  <si>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</si>
  <si>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</si>
  <si>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</si>
  <si>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</si>
  <si>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</si>
  <si>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</si>
  <si>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</si>
  <si>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</si>
  <si>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</si>
  <si>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</si>
  <si>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</si>
  <si>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</si>
  <si>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</si>
  <si>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</si>
  <si>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</si>
  <si>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</si>
  <si>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</si>
  <si>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</si>
  <si>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</si>
  <si>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</si>
  <si>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</si>
  <si>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</si>
  <si>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</si>
  <si>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</si>
  <si>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</si>
  <si>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</si>
  <si>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</si>
  <si>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</si>
  <si>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</si>
  <si>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</si>
  <si>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</si>
  <si>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</si>
  <si>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</si>
  <si>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</si>
  <si>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</si>
  <si>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</si>
  <si>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</si>
  <si>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</si>
  <si>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</si>
  <si>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</si>
  <si>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</si>
  <si>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</si>
  <si>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</si>
  <si>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</si>
  <si>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</si>
  <si>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</si>
  <si>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</si>
  <si>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</si>
  <si>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</si>
  <si>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</si>
  <si>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</si>
  <si>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</si>
  <si>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</si>
  <si>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</si>
  <si>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</si>
  <si>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</si>
  <si>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</si>
  <si>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</si>
  <si>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</si>
  <si>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</si>
  <si>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</si>
  <si>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</si>
  <si>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</si>
  <si>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</si>
  <si>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</si>
  <si>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</si>
  <si>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</si>
  <si>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</si>
  <si>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</si>
  <si>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</si>
  <si>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</si>
  <si>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</si>
  <si>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</si>
  <si>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</si>
  <si>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</si>
  <si>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</si>
  <si>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</si>
  <si>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</si>
  <si>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</si>
  <si>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</si>
  <si>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</si>
  <si>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</si>
  <si>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</si>
  <si>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</si>
  <si>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</si>
  <si>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</si>
  <si>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</si>
  <si>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</si>
  <si>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</si>
  <si>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</si>
  <si>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</si>
  <si>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</si>
  <si>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</si>
  <si>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</si>
  <si>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</si>
  <si>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</si>
  <si>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</si>
  <si>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</si>
  <si>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</si>
  <si>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</si>
  <si>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</si>
  <si>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</si>
  <si>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</si>
  <si>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</si>
  <si>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</si>
  <si>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</si>
  <si>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</si>
  <si>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</si>
  <si>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</si>
  <si>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</si>
  <si>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</si>
  <si>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</si>
  <si>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</si>
  <si>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</si>
  <si>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</si>
  <si>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</si>
  <si>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</si>
  <si>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</si>
  <si>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</si>
  <si>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</si>
  <si>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</si>
  <si>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</si>
  <si>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</si>
  <si>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</si>
  <si>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</si>
  <si>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</si>
  <si>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</si>
  <si>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</si>
  <si>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</si>
  <si>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</si>
  <si>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</si>
  <si>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</si>
  <si>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</si>
  <si>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</si>
  <si>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</si>
  <si>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</si>
  <si>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</si>
  <si>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</si>
  <si>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</si>
  <si>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</si>
  <si>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</si>
  <si>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</si>
  <si>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</si>
  <si>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</si>
  <si>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</si>
  <si>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</si>
  <si>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</si>
  <si>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</si>
  <si>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</si>
  <si>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</si>
  <si>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</si>
  <si>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</si>
  <si>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</si>
  <si>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</si>
  <si>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</si>
  <si>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</si>
  <si>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</si>
  <si>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</si>
  <si>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</si>
  <si>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</si>
  <si>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</si>
  <si>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</si>
  <si>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</si>
  <si>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</si>
  <si>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</si>
  <si>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</si>
  <si>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</si>
  <si>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</si>
  <si>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</si>
  <si>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</si>
  <si>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</si>
  <si>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</si>
  <si>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</si>
  <si>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</si>
  <si>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</si>
  <si>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</si>
  <si>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</si>
  <si>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</si>
  <si>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</si>
  <si>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</si>
  <si>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</si>
  <si>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</si>
  <si>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</si>
  <si>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</si>
  <si>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</si>
  <si>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</si>
  <si>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</si>
  <si>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</si>
  <si>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</si>
  <si>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</si>
  <si>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</si>
  <si>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</si>
  <si>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</si>
  <si>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</si>
  <si>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</si>
  <si>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</si>
  <si>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</si>
  <si>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</si>
  <si>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</si>
  <si>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</si>
  <si>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</si>
  <si>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</si>
  <si>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</si>
  <si>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</si>
  <si>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</si>
  <si>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</si>
  <si>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</si>
  <si>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</si>
  <si>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</si>
  <si>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</si>
  <si>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</si>
  <si>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</si>
  <si>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</si>
  <si>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</si>
  <si>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</si>
  <si>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</si>
  <si>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</si>
  <si>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</si>
  <si>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</si>
  <si>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</si>
  <si>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</si>
  <si>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</si>
  <si>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</si>
  <si>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</si>
  <si>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</si>
  <si>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</si>
  <si>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</si>
  <si>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</si>
  <si>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</si>
  <si>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</si>
  <si>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</si>
  <si>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</si>
  <si>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</si>
  <si>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</si>
  <si>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</si>
  <si>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</si>
  <si>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</si>
  <si>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</si>
  <si>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</si>
  <si>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</si>
  <si>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</si>
  <si>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</si>
  <si>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</si>
  <si>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</si>
  <si>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</si>
  <si>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</si>
  <si>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</si>
  <si>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</si>
  <si>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</si>
  <si>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</si>
  <si>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</si>
  <si>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</si>
  <si>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</si>
  <si>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</si>
  <si>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</si>
  <si>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</si>
  <si>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</si>
  <si>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</si>
  <si>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</si>
  <si>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</si>
  <si>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</si>
  <si>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</si>
  <si>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</si>
  <si>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</si>
  <si>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</si>
  <si>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</si>
  <si>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</si>
  <si>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</si>
  <si>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</si>
  <si>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</si>
  <si>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</si>
  <si>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</si>
  <si>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</si>
  <si>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</si>
  <si>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</si>
  <si>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</si>
  <si>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</si>
  <si>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</si>
  <si>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</si>
  <si>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</si>
  <si>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</si>
  <si>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</si>
  <si>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</si>
  <si>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</si>
  <si>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</si>
  <si>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</si>
  <si>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</si>
  <si>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</si>
  <si>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</si>
  <si>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</si>
  <si>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</si>
  <si>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</si>
  <si>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</si>
  <si>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</si>
  <si>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</si>
  <si>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</si>
  <si>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</si>
  <si>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</si>
  <si>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</si>
  <si>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</si>
  <si>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</si>
  <si>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</si>
  <si>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</si>
  <si>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</si>
  <si>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</si>
  <si>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</si>
  <si>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</si>
  <si>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</si>
  <si>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</si>
  <si>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</si>
  <si>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</si>
  <si>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</si>
  <si>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</si>
  <si>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</si>
  <si>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</si>
  <si>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</si>
  <si>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</si>
  <si>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</si>
  <si>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</si>
  <si>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</si>
  <si>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</si>
  <si>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</si>
  <si>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</si>
  <si>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</si>
  <si>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</si>
  <si>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</si>
  <si>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</si>
  <si>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</si>
  <si>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</si>
  <si>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</si>
  <si>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</si>
  <si>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</si>
  <si>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</si>
  <si>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</si>
  <si>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</si>
  <si>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</si>
  <si>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</si>
  <si>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</si>
  <si>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</si>
  <si>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</si>
  <si>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</si>
  <si>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</si>
  <si>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</si>
  <si>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</si>
  <si>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</si>
  <si>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</si>
  <si>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</si>
  <si>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</si>
  <si>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</si>
  <si>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</si>
  <si>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</si>
  <si>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</si>
  <si>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</si>
  <si>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</si>
  <si>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</si>
  <si>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</si>
  <si>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</si>
  <si>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</si>
  <si>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</si>
  <si>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</si>
  <si>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</si>
  <si>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</si>
  <si>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</si>
  <si>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</si>
  <si>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</si>
  <si>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</si>
  <si>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</si>
  <si>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</si>
  <si>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</si>
  <si>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</si>
  <si>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</si>
  <si>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</si>
  <si>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</si>
  <si>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</si>
  <si>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</si>
  <si>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</si>
  <si>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</si>
  <si>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</si>
  <si>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</si>
  <si>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</si>
  <si>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</si>
  <si>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</si>
  <si>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</si>
  <si>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</si>
  <si>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</si>
  <si>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</si>
  <si>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</si>
  <si>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</si>
  <si>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</si>
  <si>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</si>
  <si>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</si>
  <si>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</si>
  <si>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</si>
  <si>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</si>
  <si>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</si>
  <si>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</si>
  <si>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</si>
  <si>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</si>
  <si>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</si>
  <si>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</si>
  <si>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</si>
  <si>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</si>
  <si>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</si>
  <si>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</si>
  <si>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</si>
  <si>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</si>
  <si>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</si>
  <si>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</si>
  <si>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</si>
  <si>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</si>
  <si>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</si>
  <si>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</si>
  <si>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</si>
  <si>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</si>
  <si>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</si>
  <si>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</si>
  <si>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</si>
  <si>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</si>
  <si>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</si>
  <si>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</si>
  <si>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</si>
  <si>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</si>
  <si>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</si>
  <si>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</si>
  <si>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</si>
  <si>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</si>
  <si>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</si>
  <si>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</si>
  <si>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</si>
  <si>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</si>
  <si>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</si>
  <si>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</si>
  <si>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</si>
  <si>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</si>
  <si>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</si>
  <si>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</si>
  <si>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</si>
  <si>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</si>
  <si>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</si>
  <si>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</si>
  <si>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</si>
  <si>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</si>
  <si>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</si>
  <si>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</si>
  <si>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</si>
  <si>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</si>
  <si>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</si>
  <si>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</si>
  <si>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</si>
  <si>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</si>
  <si>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</si>
  <si>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</si>
  <si>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</si>
  <si>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</si>
  <si>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</si>
  <si>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</si>
  <si>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</si>
  <si>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</si>
  <si>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</si>
  <si>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</si>
  <si>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</si>
  <si>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</si>
  <si>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</si>
  <si>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</si>
  <si>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</si>
  <si>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</si>
  <si>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</si>
  <si>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</si>
  <si>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</si>
  <si>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</si>
  <si>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</si>
  <si>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</si>
  <si>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</si>
  <si>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</si>
  <si>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</si>
  <si>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</si>
  <si>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</si>
  <si>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</si>
  <si>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</si>
  <si>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</si>
  <si>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</si>
  <si>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</si>
  <si>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</si>
  <si>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</si>
  <si>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</si>
  <si>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</si>
  <si>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</si>
  <si>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</si>
  <si>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</si>
  <si>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</si>
  <si>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</si>
  <si>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</si>
  <si>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</si>
  <si>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</si>
  <si>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</si>
  <si>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</si>
  <si>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</si>
  <si>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</si>
  <si>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</si>
  <si>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</si>
  <si>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</si>
  <si>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</si>
  <si>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</si>
  <si>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</si>
  <si>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</si>
  <si>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</si>
  <si>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</si>
  <si>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</si>
  <si>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</si>
  <si>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</si>
  <si>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</si>
  <si>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</si>
  <si>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</si>
  <si>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</si>
  <si>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</si>
  <si>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</si>
  <si>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</si>
  <si>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</si>
  <si>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</si>
  <si>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</si>
  <si>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</si>
  <si>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</si>
  <si>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</si>
  <si>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</si>
  <si>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</si>
  <si>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</si>
  <si>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</si>
  <si>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</si>
  <si>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</si>
  <si>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</si>
  <si>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</si>
  <si>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</si>
  <si>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</si>
  <si>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</si>
  <si>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</si>
  <si>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</si>
  <si>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</si>
  <si>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</si>
  <si>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</si>
  <si>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</si>
  <si>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</si>
  <si>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</si>
  <si>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</si>
  <si>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</si>
  <si>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</si>
  <si>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</si>
  <si>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</si>
  <si>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</si>
  <si>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</si>
  <si>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</si>
  <si>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</si>
  <si>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</si>
  <si>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</si>
  <si>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</si>
  <si>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</si>
  <si>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</si>
  <si>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</si>
  <si>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</si>
  <si>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</si>
  <si>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</si>
  <si>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</si>
  <si>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</si>
  <si>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</si>
  <si>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</si>
  <si>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</si>
  <si>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</si>
  <si>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</si>
  <si>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</si>
  <si>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</si>
  <si>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</si>
  <si>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</si>
  <si>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</si>
  <si>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</si>
  <si>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</si>
  <si>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</si>
  <si>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</si>
  <si>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</si>
  <si>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</si>
  <si>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</si>
  <si>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</si>
  <si>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</si>
  <si>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</si>
  <si>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</si>
  <si>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</si>
  <si>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</si>
  <si>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</si>
  <si>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</si>
  <si>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</si>
  <si>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</si>
  <si>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</si>
  <si>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</si>
  <si>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</si>
  <si>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</si>
  <si>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</si>
  <si>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</si>
  <si>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</si>
  <si>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</si>
  <si>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</si>
  <si>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</si>
  <si>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</si>
  <si>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</si>
  <si>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</si>
  <si>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</si>
  <si>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</si>
  <si>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</si>
  <si>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</si>
  <si>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</si>
  <si>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</si>
  <si>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</si>
  <si>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</si>
  <si>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</si>
  <si>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</si>
  <si>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</si>
  <si>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</si>
  <si>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</si>
  <si>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</si>
  <si>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</si>
  <si>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</si>
  <si>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</si>
  <si>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</si>
  <si>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</si>
  <si>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</si>
  <si>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</si>
  <si>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</si>
  <si>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</si>
  <si>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</si>
  <si>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</si>
  <si>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</si>
  <si>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</si>
  <si>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</si>
  <si>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</si>
  <si>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</si>
  <si>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</si>
  <si>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</si>
  <si>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</si>
  <si>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</si>
  <si>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</si>
  <si>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</si>
  <si>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</si>
  <si>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</si>
  <si>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</si>
  <si>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</si>
  <si>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</si>
  <si>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</si>
  <si>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</si>
  <si>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</si>
  <si>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</si>
  <si>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</si>
  <si>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</si>
  <si>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</si>
  <si>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</si>
  <si>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</si>
  <si>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</si>
  <si>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</si>
  <si>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</si>
  <si>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</si>
  <si>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</si>
  <si>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</si>
  <si>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</si>
  <si>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</si>
  <si>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</si>
  <si>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</si>
  <si>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</si>
  <si>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</si>
  <si>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</si>
  <si>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</si>
  <si>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</si>
  <si>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</si>
  <si>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</si>
  <si>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</si>
  <si>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</si>
  <si>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</si>
  <si>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</si>
  <si>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</si>
  <si>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</si>
  <si>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</si>
  <si>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</si>
  <si>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</si>
  <si>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</si>
  <si>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</si>
  <si>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</si>
  <si>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</si>
  <si>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</si>
  <si>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</si>
  <si>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</si>
  <si>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</si>
  <si>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</si>
  <si>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</si>
  <si>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</si>
  <si>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</si>
  <si>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</si>
  <si>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</si>
  <si>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</si>
  <si>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</si>
  <si>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</si>
  <si>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</si>
  <si>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</si>
  <si>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</si>
  <si>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</si>
  <si>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</si>
  <si>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</si>
  <si>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</si>
  <si>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</si>
  <si>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</si>
  <si>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</si>
  <si>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</si>
  <si>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</si>
  <si>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</si>
  <si>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</si>
  <si>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</si>
  <si>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</si>
  <si>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</si>
  <si>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</si>
  <si>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</si>
  <si>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</si>
  <si>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</si>
  <si>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</si>
  <si>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</si>
  <si>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</si>
  <si>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</si>
  <si>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</si>
  <si>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</si>
  <si>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</si>
  <si>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</si>
  <si>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</si>
  <si>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</si>
  <si>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</si>
  <si>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</si>
  <si>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</si>
  <si>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</si>
  <si>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</si>
  <si>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</si>
  <si>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</si>
  <si>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</si>
  <si>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</si>
  <si>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</si>
  <si>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</si>
  <si>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</si>
  <si>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</si>
  <si>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</si>
  <si>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</si>
  <si>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</si>
  <si>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</si>
  <si>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</si>
  <si>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</si>
  <si>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</si>
  <si>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</si>
  <si>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</si>
  <si>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</si>
  <si>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</si>
  <si>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</si>
  <si>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</si>
  <si>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</si>
  <si>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</si>
  <si>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</si>
  <si>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</si>
  <si>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</si>
  <si>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</si>
  <si>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</si>
  <si>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</si>
  <si>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</si>
  <si>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</si>
  <si>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</si>
  <si>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</si>
  <si>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</si>
  <si>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</si>
  <si>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</si>
  <si>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</si>
  <si>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</si>
  <si>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</si>
  <si>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</si>
  <si>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</si>
  <si>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</si>
  <si>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</si>
  <si>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</si>
  <si>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</si>
  <si>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</si>
  <si>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</si>
  <si>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</si>
  <si>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</si>
  <si>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</si>
  <si>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</si>
  <si>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</si>
  <si>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</si>
  <si>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</si>
  <si>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</si>
  <si>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</si>
  <si>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</si>
  <si>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</si>
  <si>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</si>
  <si>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</si>
  <si>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</si>
  <si>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</si>
  <si>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</si>
  <si>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</si>
  <si>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</si>
  <si>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</si>
  <si>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</si>
  <si>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</si>
  <si>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</si>
  <si>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</si>
  <si>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</si>
  <si>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</si>
  <si>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</si>
  <si>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</si>
  <si>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</si>
  <si>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</si>
  <si>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</si>
  <si>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</si>
  <si>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</si>
  <si>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</si>
  <si>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</si>
  <si>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</si>
  <si>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</si>
  <si>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</si>
  <si>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</si>
  <si>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</si>
  <si>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</si>
  <si>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</si>
  <si>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</si>
  <si>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</si>
  <si>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</si>
  <si>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</si>
  <si>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</si>
  <si>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</si>
  <si>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</si>
  <si>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</si>
  <si>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</si>
  <si>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</si>
  <si>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</si>
  <si>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</si>
  <si>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</si>
  <si>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</si>
  <si>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</si>
  <si>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</si>
  <si>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</si>
  <si>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</si>
  <si>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</si>
  <si>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</si>
  <si>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</si>
  <si>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</si>
  <si>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</si>
  <si>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</si>
  <si>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</si>
  <si>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</si>
  <si>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</si>
  <si>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</si>
  <si>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</si>
  <si>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</si>
  <si>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</si>
  <si>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</si>
  <si>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</si>
  <si>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</si>
  <si>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</si>
  <si>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</si>
  <si>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</si>
  <si>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</si>
  <si>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</si>
  <si>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</si>
  <si>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</si>
  <si>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</si>
  <si>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</si>
  <si>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</si>
  <si>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</si>
  <si>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</si>
  <si>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</si>
  <si>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</si>
  <si>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</si>
  <si>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</si>
  <si>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</si>
  <si>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</si>
  <si>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</si>
  <si>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</si>
  <si>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</si>
  <si>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</si>
  <si>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</si>
  <si>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</si>
  <si>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</si>
  <si>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</si>
  <si>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</si>
  <si>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</si>
  <si>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</si>
  <si>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</si>
  <si>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</si>
  <si>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</si>
  <si>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</si>
  <si>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</si>
  <si>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</si>
  <si>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</si>
  <si>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</si>
  <si>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</si>
  <si>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</si>
  <si>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</si>
  <si>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</si>
  <si>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</si>
  <si>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</si>
  <si>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</si>
  <si>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</si>
  <si>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</si>
  <si>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</si>
  <si>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</si>
  <si>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</si>
  <si>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</si>
  <si>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</si>
  <si>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</si>
  <si>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</si>
  <si>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</si>
  <si>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</si>
  <si>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</si>
  <si>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</si>
  <si>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</si>
  <si>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</si>
  <si>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</si>
  <si>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</si>
  <si>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</si>
  <si>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</si>
  <si>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</si>
  <si>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</si>
  <si>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</si>
  <si>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</si>
  <si>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</si>
  <si>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</si>
  <si>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</si>
  <si>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</si>
  <si>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</si>
  <si>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</si>
  <si>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</si>
  <si>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</si>
  <si>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</si>
  <si>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</si>
  <si>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</si>
  <si>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</si>
  <si>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</si>
  <si>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</si>
  <si>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</si>
  <si>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</si>
  <si>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</si>
  <si>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</si>
  <si>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</si>
  <si>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</si>
  <si>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</si>
  <si>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</si>
  <si>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</si>
  <si>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</si>
  <si>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</si>
  <si>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</si>
  <si>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</si>
  <si>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</si>
  <si>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</si>
  <si>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</si>
  <si>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</si>
  <si>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</si>
  <si>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</si>
  <si>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</si>
  <si>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</si>
  <si>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</si>
  <si>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</si>
  <si>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</si>
  <si>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</si>
  <si>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</si>
  <si>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</si>
  <si>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</si>
  <si>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</si>
  <si>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</si>
  <si>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</si>
  <si>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</si>
  <si>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</si>
  <si>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</si>
  <si>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</si>
  <si>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</si>
  <si>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</si>
  <si>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</si>
  <si>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</si>
  <si>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</si>
  <si>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</si>
  <si>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</si>
  <si>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</si>
  <si>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</si>
  <si>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</si>
  <si>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</si>
  <si>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</si>
  <si>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</si>
  <si>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</si>
  <si>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</si>
  <si>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</si>
  <si>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</si>
  <si>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</si>
  <si>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</si>
  <si>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</si>
  <si>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</si>
  <si>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</si>
  <si>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</si>
  <si>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</si>
  <si>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</si>
  <si>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</si>
  <si>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</si>
  <si>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</si>
  <si>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</si>
  <si>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</si>
  <si>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</si>
  <si>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</si>
  <si>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</si>
  <si>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</si>
  <si>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</si>
  <si>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</si>
  <si>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</si>
  <si>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</si>
  <si>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</si>
  <si>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</si>
  <si>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</si>
  <si>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</si>
  <si>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</si>
  <si>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</si>
  <si>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</si>
  <si>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</si>
  <si>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</si>
  <si>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</si>
  <si>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</si>
  <si>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</si>
  <si>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</si>
  <si>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</si>
  <si>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</si>
  <si>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</si>
  <si>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</si>
  <si>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</si>
  <si>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</si>
  <si>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</si>
  <si>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</si>
  <si>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</si>
  <si>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</si>
  <si>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</si>
  <si>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</si>
  <si>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</si>
  <si>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</si>
  <si>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</si>
  <si>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</si>
  <si>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</si>
  <si>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</si>
  <si>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</si>
  <si>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</si>
  <si>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</si>
  <si>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</si>
  <si>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</si>
  <si>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</si>
  <si>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</si>
  <si>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</si>
  <si>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</si>
  <si>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</si>
  <si>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</si>
  <si>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</si>
  <si>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</si>
  <si>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</si>
  <si>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</si>
  <si>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</si>
  <si>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</si>
  <si>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</si>
  <si>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</si>
  <si>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</si>
  <si>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</si>
  <si>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</si>
  <si>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</si>
  <si>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</si>
  <si>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</si>
  <si>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</si>
  <si>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</si>
  <si>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</si>
  <si>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</si>
  <si>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</si>
  <si>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</si>
  <si>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</si>
  <si>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</si>
  <si>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</si>
  <si>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</si>
  <si>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</si>
  <si>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</si>
  <si>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</si>
  <si>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</si>
  <si>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</si>
  <si>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</si>
  <si>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</si>
  <si>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</si>
  <si>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</si>
  <si>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</si>
  <si>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</si>
  <si>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</si>
  <si>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</si>
  <si>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</si>
  <si>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</si>
  <si>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</si>
  <si>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</si>
  <si>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</si>
  <si>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</si>
  <si>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</si>
  <si>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</si>
  <si>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</si>
  <si>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</si>
  <si>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</si>
  <si>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</si>
  <si>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</si>
  <si>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</si>
  <si>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</si>
  <si>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</si>
  <si>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</si>
  <si>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</si>
  <si>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</si>
  <si>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</si>
  <si>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</si>
  <si>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</si>
  <si>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</si>
  <si>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</si>
  <si>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</si>
  <si>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</si>
  <si>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</si>
  <si>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</si>
  <si>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</si>
  <si>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</si>
  <si>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</si>
  <si>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</si>
  <si>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</si>
  <si>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</si>
  <si>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</si>
  <si>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</si>
  <si>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</si>
  <si>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</si>
  <si>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</si>
  <si>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</si>
  <si>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</si>
  <si>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</si>
  <si>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</si>
  <si>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</si>
  <si>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</si>
  <si>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</si>
  <si>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</si>
  <si>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</si>
  <si>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</si>
  <si>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</si>
  <si>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</si>
  <si>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</si>
  <si>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</si>
  <si>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</si>
  <si>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</si>
  <si>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</si>
  <si>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</si>
  <si>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</si>
  <si>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</si>
  <si>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</si>
  <si>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</si>
  <si>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</si>
  <si>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</si>
  <si>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</si>
  <si>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</si>
  <si>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</si>
  <si>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</si>
  <si>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</si>
  <si>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</si>
  <si>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</si>
  <si>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</si>
  <si>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</si>
  <si>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</si>
  <si>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</si>
  <si>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</si>
  <si>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</si>
  <si>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</si>
  <si>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</si>
  <si>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</si>
  <si>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</si>
  <si>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</si>
  <si>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</si>
  <si>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</si>
  <si>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</si>
  <si>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</si>
  <si>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</si>
  <si>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</si>
  <si>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</si>
  <si>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</si>
  <si>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</si>
  <si>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</si>
  <si>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</si>
  <si>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</si>
  <si>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</si>
  <si>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</si>
  <si>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</si>
  <si>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</si>
  <si>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</si>
  <si>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</si>
  <si>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</si>
  <si>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</si>
  <si>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</si>
  <si>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</si>
  <si>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</si>
  <si>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</si>
  <si>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</si>
  <si>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</si>
  <si>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</si>
  <si>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</si>
  <si>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</si>
  <si>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</si>
  <si>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</si>
  <si>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</si>
  <si>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</si>
  <si>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</si>
  <si>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</si>
  <si>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</si>
  <si>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</si>
  <si>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</si>
  <si>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</si>
  <si>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</si>
  <si>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</si>
  <si>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</si>
  <si>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</si>
  <si>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</si>
  <si>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</si>
  <si>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</si>
  <si>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</si>
  <si>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</si>
  <si>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</si>
  <si>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</si>
  <si>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</si>
  <si>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</si>
  <si>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</si>
  <si>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</si>
  <si>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</si>
  <si>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</si>
  <si>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</si>
  <si>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</si>
  <si>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</si>
  <si>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</si>
  <si>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</si>
  <si>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</si>
  <si>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</si>
  <si>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</si>
  <si>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</si>
  <si>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</si>
  <si>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</si>
  <si>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</si>
  <si>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</si>
  <si>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</si>
  <si>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</si>
  <si>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</si>
  <si>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</si>
  <si>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</si>
  <si>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</si>
  <si>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</si>
  <si>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</si>
  <si>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</si>
  <si>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</si>
  <si>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</si>
  <si>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</si>
  <si>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</si>
  <si>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</si>
  <si>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</si>
  <si>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</si>
  <si>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</si>
  <si>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</si>
  <si>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</si>
  <si>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</si>
  <si>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</si>
  <si>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</si>
  <si>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</si>
  <si>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</si>
  <si>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</si>
  <si>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</si>
  <si>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</si>
  <si>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</si>
  <si>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</si>
  <si>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</si>
  <si>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</si>
  <si>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</si>
  <si>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</si>
  <si>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</si>
  <si>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</si>
  <si>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</si>
  <si>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</si>
  <si>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</si>
  <si>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</si>
  <si>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</si>
  <si>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</si>
  <si>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</si>
  <si>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</si>
  <si>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</si>
  <si>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</si>
  <si>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</si>
  <si>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</si>
  <si>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</si>
  <si>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</si>
  <si>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</si>
  <si>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</si>
  <si>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</si>
  <si>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</si>
  <si>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</si>
  <si>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</si>
  <si>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</si>
  <si>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</si>
  <si>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</si>
  <si>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</si>
  <si>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</si>
  <si>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</si>
  <si>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</si>
  <si>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</si>
  <si>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</si>
  <si>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</si>
  <si>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</si>
  <si>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</si>
  <si>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</si>
  <si>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</si>
  <si>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</si>
  <si>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</si>
  <si>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</si>
  <si>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</si>
  <si>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</si>
  <si>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</si>
  <si>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</si>
  <si>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</si>
  <si>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</si>
  <si>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</si>
  <si>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</si>
  <si>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</si>
  <si>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</si>
  <si>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</si>
  <si>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</si>
  <si>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</si>
  <si>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</si>
  <si>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</si>
  <si>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</si>
  <si>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</si>
  <si>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</si>
  <si>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</si>
  <si>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</si>
  <si>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</si>
  <si>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</si>
  <si>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</si>
  <si>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</si>
  <si>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</si>
  <si>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</si>
  <si>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</si>
  <si>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</si>
  <si>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</si>
  <si>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</si>
  <si>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</si>
  <si>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</si>
  <si>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</si>
  <si>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</si>
  <si>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</si>
  <si>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</si>
  <si>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</si>
  <si>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</si>
  <si>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</si>
  <si>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</si>
  <si>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</si>
  <si>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</si>
  <si>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</si>
  <si>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</si>
  <si>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</si>
  <si>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</si>
  <si>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</si>
  <si>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</si>
  <si>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</si>
  <si>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</si>
  <si>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</si>
  <si>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</si>
  <si>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</si>
  <si>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</si>
  <si>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</si>
  <si>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</si>
  <si>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</si>
  <si>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</si>
  <si>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</si>
  <si>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</si>
  <si>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</si>
  <si>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</si>
  <si>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</si>
  <si>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</si>
  <si>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</si>
  <si>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</si>
  <si>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</si>
  <si>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</si>
  <si>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</si>
  <si>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</si>
  <si>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</si>
  <si>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</si>
  <si>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</si>
  <si>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</si>
  <si>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</si>
  <si>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</si>
  <si>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</si>
  <si>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</si>
  <si>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</si>
  <si>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</si>
  <si>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</si>
  <si>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</si>
  <si>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</si>
  <si>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</si>
  <si>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</si>
  <si>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</si>
  <si>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</si>
  <si>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</si>
  <si>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</si>
  <si>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</si>
  <si>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</si>
  <si>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</si>
  <si>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</si>
  <si>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</si>
  <si>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</si>
  <si>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</si>
  <si>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</si>
  <si>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</si>
  <si>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</si>
  <si>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</si>
  <si>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</si>
  <si>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</si>
  <si>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</si>
  <si>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</si>
  <si>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</si>
  <si>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</si>
  <si>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</si>
  <si>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</si>
  <si>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</si>
  <si>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</si>
  <si>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</si>
  <si>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</si>
  <si>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</si>
  <si>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</si>
  <si>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</si>
  <si>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</si>
  <si>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</si>
  <si>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</si>
  <si>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</si>
  <si>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</si>
  <si>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</si>
  <si>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</si>
  <si>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</si>
  <si>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</si>
  <si>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</si>
  <si>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</si>
  <si>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</si>
  <si>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</si>
  <si>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</si>
  <si>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</si>
  <si>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</si>
  <si>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</si>
  <si>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</si>
  <si>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</si>
  <si>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</si>
  <si>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</si>
  <si>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</si>
  <si>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</si>
  <si>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</si>
  <si>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</si>
  <si>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</si>
  <si>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</si>
  <si>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</si>
  <si>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</si>
  <si>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</si>
  <si>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</si>
  <si>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</si>
  <si>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</si>
  <si>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</si>
  <si>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</si>
  <si>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</si>
  <si>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</si>
  <si>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</si>
  <si>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</si>
  <si>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</si>
  <si>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</si>
  <si>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</si>
  <si>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</si>
  <si>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</si>
  <si>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</si>
  <si>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</si>
  <si>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</si>
  <si>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</si>
  <si>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</si>
  <si>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</si>
  <si>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</si>
  <si>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</si>
  <si>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</si>
  <si>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</si>
  <si>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</si>
  <si>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</si>
  <si>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</si>
  <si>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</si>
  <si>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</si>
  <si>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</si>
  <si>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</si>
  <si>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</si>
  <si>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</si>
  <si>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</si>
  <si>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</si>
  <si>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</si>
  <si>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</si>
  <si>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</si>
  <si>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</si>
  <si>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</si>
  <si>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</si>
  <si>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</si>
  <si>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</si>
  <si>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</si>
  <si>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</si>
  <si>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</si>
  <si>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</si>
  <si>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</si>
  <si>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</si>
  <si>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</si>
  <si>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</si>
  <si>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</si>
  <si>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</si>
  <si>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</si>
  <si>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</si>
  <si>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</si>
  <si>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</si>
  <si>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</si>
  <si>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</si>
  <si>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</si>
  <si>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</si>
  <si>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</si>
  <si>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</si>
  <si>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</si>
  <si>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</si>
  <si>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</si>
  <si>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</si>
  <si>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</si>
  <si>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</si>
  <si>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</si>
  <si>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</si>
  <si>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</si>
  <si>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</si>
  <si>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</si>
  <si>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</si>
  <si>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</si>
  <si>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</si>
  <si>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</si>
  <si>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</si>
  <si>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</si>
  <si>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</si>
  <si>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</si>
  <si>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</si>
  <si>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</si>
  <si>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</si>
  <si>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</si>
  <si>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</si>
  <si>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</si>
  <si>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</si>
  <si>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</si>
  <si>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</si>
  <si>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</si>
  <si>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</si>
  <si>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</si>
  <si>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</si>
  <si>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</si>
  <si>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</si>
  <si>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</si>
  <si>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</si>
  <si>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</si>
  <si>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</si>
  <si>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</si>
  <si>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</si>
  <si>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</si>
  <si>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</si>
  <si>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</si>
  <si>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</si>
  <si>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</si>
  <si>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</si>
  <si>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</si>
  <si>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</si>
  <si>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</si>
  <si>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</si>
  <si>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</si>
  <si>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</si>
  <si>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</si>
  <si>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</si>
  <si>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</si>
  <si>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</si>
  <si>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</si>
  <si>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</si>
  <si>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</si>
  <si>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</si>
  <si>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</si>
  <si>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</si>
  <si>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</si>
  <si>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</si>
  <si>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</si>
  <si>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</si>
  <si>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</si>
  <si>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</si>
  <si>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</si>
  <si>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</si>
  <si>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</si>
  <si>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</si>
  <si>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</si>
  <si>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</si>
  <si>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</si>
  <si>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</si>
  <si>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</si>
  <si>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</si>
  <si>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</si>
  <si>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</si>
  <si>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</si>
  <si>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</si>
  <si>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</si>
  <si>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</si>
  <si>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</si>
  <si>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</si>
  <si>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</si>
  <si>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</si>
  <si>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</si>
  <si>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</si>
  <si>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</si>
  <si>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</si>
  <si>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</si>
  <si>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</si>
  <si>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</si>
  <si>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</si>
  <si>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</si>
  <si>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</si>
  <si>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</si>
  <si>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</si>
  <si>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</si>
  <si>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</si>
  <si>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</si>
  <si>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</si>
  <si>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</si>
  <si>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</si>
  <si>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</si>
  <si>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</si>
  <si>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</si>
  <si>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</si>
  <si>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</si>
  <si>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</si>
  <si>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</si>
  <si>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</si>
  <si>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</si>
  <si>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</si>
  <si>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</si>
  <si>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</si>
  <si>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</si>
  <si>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</si>
  <si>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</si>
  <si>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</si>
  <si>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</si>
  <si>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</si>
  <si>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</si>
  <si>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</si>
  <si>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</si>
  <si>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</si>
  <si>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</si>
  <si>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</si>
  <si>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</si>
  <si>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</si>
  <si>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</si>
  <si>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</si>
  <si>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</si>
  <si>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</si>
  <si>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</si>
  <si>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</si>
  <si>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</si>
  <si>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</si>
  <si>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</si>
  <si>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</si>
  <si>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</si>
  <si>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</si>
  <si>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</si>
  <si>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</si>
  <si>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</si>
  <si>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</si>
  <si>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</si>
  <si>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</si>
  <si>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</si>
  <si>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</si>
  <si>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</si>
  <si>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</si>
  <si>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</si>
  <si>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</si>
  <si>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</si>
  <si>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</si>
  <si>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</si>
  <si>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</si>
  <si>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</si>
  <si>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</si>
  <si>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</si>
  <si>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</si>
  <si>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</si>
  <si>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</si>
  <si>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</si>
  <si>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</si>
  <si>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</si>
  <si>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</si>
  <si>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</si>
  <si>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</si>
  <si>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</si>
  <si>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</si>
  <si>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</si>
  <si>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</si>
  <si>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</si>
  <si>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</si>
  <si>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</si>
  <si>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</si>
  <si>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</si>
  <si>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</si>
  <si>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</si>
  <si>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</si>
  <si>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</si>
  <si>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</si>
  <si>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</si>
  <si>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</si>
  <si>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</si>
  <si>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</si>
  <si>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</si>
  <si>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</si>
  <si>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</si>
  <si>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</si>
  <si>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</si>
  <si>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</si>
  <si>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</si>
  <si>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</si>
  <si>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</si>
  <si>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</si>
  <si>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</si>
  <si>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</si>
  <si>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</si>
  <si>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</si>
  <si>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</si>
  <si>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</si>
  <si>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</si>
  <si>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</si>
  <si>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</si>
  <si>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</si>
  <si>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</si>
  <si>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</si>
  <si>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</si>
  <si>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</si>
  <si>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</si>
  <si>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</si>
  <si>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</si>
  <si>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</si>
  <si>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</si>
  <si>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</si>
  <si>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</si>
  <si>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</si>
  <si>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</si>
  <si>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</si>
  <si>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</si>
  <si>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</si>
  <si>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</si>
  <si>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</si>
  <si>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</si>
  <si>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</si>
  <si>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</si>
  <si>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</si>
  <si>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</si>
  <si>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</si>
  <si>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</si>
  <si>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</si>
  <si>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</si>
  <si>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</si>
  <si>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</si>
  <si>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</si>
  <si>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</si>
  <si>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</si>
  <si>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</si>
  <si>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</si>
  <si>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</si>
  <si>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</si>
  <si>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</si>
  <si>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</si>
  <si>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</si>
  <si>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</si>
  <si>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</si>
  <si>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</si>
  <si>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</si>
  <si>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</si>
  <si>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</si>
  <si>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</si>
  <si>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</si>
  <si>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</si>
  <si>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</si>
  <si>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</si>
  <si>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</si>
  <si>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</si>
  <si>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</si>
  <si>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</si>
  <si>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</si>
  <si>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</si>
  <si>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</si>
  <si>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</si>
  <si>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</si>
  <si>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</si>
  <si>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</si>
  <si>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</si>
  <si>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</si>
  <si>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</si>
  <si>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</si>
  <si>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</si>
  <si>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</si>
  <si>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</si>
  <si>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</si>
  <si>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</si>
  <si>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</si>
  <si>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</si>
  <si>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</si>
  <si>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</si>
  <si>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</si>
  <si>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</si>
  <si>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</si>
  <si>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</si>
  <si>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</si>
  <si>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</si>
  <si>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</si>
  <si>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</si>
  <si>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</si>
  <si>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</si>
  <si>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</si>
  <si>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</si>
  <si>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</si>
  <si>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</si>
  <si>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</si>
  <si>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</si>
  <si>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</si>
  <si>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</si>
  <si>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</si>
  <si>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</si>
  <si>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</si>
  <si>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</si>
  <si>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</si>
  <si>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</si>
  <si>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</si>
  <si>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</si>
  <si>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</si>
  <si>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</si>
  <si>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</si>
  <si>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</si>
  <si>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</si>
  <si>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</si>
  <si>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</si>
  <si>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</si>
  <si>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</si>
  <si>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</si>
  <si>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</si>
  <si>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</si>
  <si>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</si>
  <si>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</si>
  <si>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</si>
  <si>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</si>
  <si>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</si>
  <si>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</si>
  <si>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</si>
  <si>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</si>
  <si>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</si>
  <si>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</si>
  <si>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</si>
  <si>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</si>
  <si>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</si>
  <si>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</si>
  <si>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</si>
  <si>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</si>
  <si>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</si>
  <si>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</si>
  <si>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</si>
  <si>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</si>
  <si>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</si>
  <si>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</si>
  <si>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</si>
  <si>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</si>
  <si>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</si>
  <si>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</si>
  <si>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</si>
  <si>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</si>
  <si>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</si>
  <si>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</si>
  <si>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</si>
  <si>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</si>
  <si>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</si>
  <si>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</si>
  <si>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</si>
  <si>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</si>
  <si>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</si>
  <si>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</si>
  <si>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</si>
  <si>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</si>
  <si>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</si>
  <si>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</si>
  <si>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</si>
  <si>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</si>
  <si>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</si>
  <si>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</si>
  <si>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</si>
  <si>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</si>
  <si>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</si>
  <si>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</si>
  <si>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</si>
  <si>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</si>
  <si>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</si>
  <si>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</si>
  <si>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</si>
  <si>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</si>
  <si>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</si>
  <si>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</si>
  <si>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</si>
  <si>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</si>
  <si>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</si>
  <si>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</si>
  <si>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</si>
  <si>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</si>
  <si>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</si>
  <si>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</si>
  <si>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</si>
  <si>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</si>
  <si>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</si>
  <si>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</si>
  <si>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</si>
  <si>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</si>
  <si>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</si>
  <si>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</si>
  <si>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</si>
  <si>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</si>
  <si>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</si>
  <si>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</si>
  <si>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</si>
  <si>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</si>
  <si>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</si>
  <si>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</si>
  <si>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</si>
  <si>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</si>
  <si>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</si>
  <si>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</si>
  <si>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</si>
  <si>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</si>
  <si>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</si>
  <si>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</si>
  <si>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</si>
  <si>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</si>
  <si>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</si>
  <si>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</si>
  <si>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</si>
  <si>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</si>
  <si>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</si>
  <si>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</si>
  <si>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</si>
  <si>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</si>
  <si>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</si>
  <si>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</si>
  <si>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</si>
  <si>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</si>
  <si>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</si>
  <si>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</si>
  <si>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</si>
  <si>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</si>
  <si>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</si>
  <si>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</si>
  <si>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</si>
  <si>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</si>
  <si>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</si>
  <si>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</si>
  <si>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</si>
  <si>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</si>
  <si>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</si>
  <si>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</si>
  <si>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</si>
  <si>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</si>
  <si>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</si>
  <si>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</si>
  <si>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</si>
  <si>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</si>
  <si>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</si>
  <si>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</si>
  <si>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</si>
  <si>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</si>
  <si>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</si>
  <si>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</si>
  <si>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</si>
  <si>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</si>
  <si>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</si>
  <si>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</si>
  <si>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</si>
  <si>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</si>
  <si>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</si>
  <si>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</si>
  <si>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</si>
  <si>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</si>
  <si>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</si>
  <si>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</si>
  <si>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</si>
  <si>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</si>
  <si>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</si>
  <si>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</si>
  <si>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</si>
  <si>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</si>
  <si>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</si>
  <si>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</si>
  <si>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</si>
  <si>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</si>
  <si>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</si>
  <si>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</si>
  <si>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</si>
  <si>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</si>
  <si>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</si>
  <si>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</si>
  <si>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</si>
  <si>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</si>
  <si>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</si>
  <si>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</si>
  <si>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</si>
  <si>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</si>
  <si>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</si>
  <si>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</si>
  <si>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</si>
  <si>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</si>
  <si>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</si>
  <si>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</si>
  <si>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</si>
  <si>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</si>
  <si>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</si>
  <si>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</si>
  <si>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</si>
  <si>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</si>
  <si>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</si>
  <si>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</si>
  <si>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</si>
  <si>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</si>
  <si>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</si>
  <si>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</si>
  <si>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</si>
  <si>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</si>
  <si>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</si>
  <si>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</si>
  <si>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</si>
  <si>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</si>
  <si>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</si>
  <si>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</si>
  <si>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</si>
  <si>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</si>
  <si>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</si>
  <si>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</si>
  <si>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</si>
  <si>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</si>
  <si>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</si>
  <si>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</si>
  <si>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</si>
  <si>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</si>
  <si>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</si>
  <si>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</si>
  <si>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</si>
  <si>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</si>
  <si>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</si>
  <si>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</si>
  <si>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</si>
  <si>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</si>
  <si>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</si>
  <si>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</si>
  <si>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</si>
  <si>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</si>
  <si>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</si>
  <si>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</si>
  <si>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</si>
  <si>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</si>
  <si>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</si>
  <si>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</si>
  <si>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</si>
  <si>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</si>
  <si>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</si>
  <si>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</si>
  <si>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</si>
  <si>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</si>
  <si>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</si>
  <si>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</si>
  <si>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</si>
  <si>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</si>
  <si>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</si>
  <si>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</si>
  <si>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</si>
  <si>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</si>
  <si>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</si>
  <si>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</si>
  <si>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</si>
  <si>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</si>
  <si>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</si>
  <si>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</si>
  <si>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</si>
  <si>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</si>
  <si>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</si>
  <si>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</si>
  <si>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</si>
  <si>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</si>
  <si>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</si>
  <si>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</si>
  <si>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</si>
  <si>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</si>
  <si>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</si>
  <si>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</si>
  <si>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</si>
  <si>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</si>
  <si>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</si>
  <si>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</si>
  <si>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</si>
  <si>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</si>
  <si>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</si>
  <si>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</si>
  <si>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</si>
  <si>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</si>
  <si>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</si>
  <si>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</si>
  <si>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</si>
  <si>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</si>
  <si>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</si>
  <si>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</si>
  <si>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</si>
  <si>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</si>
  <si>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</si>
  <si>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</si>
  <si>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</si>
  <si>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</si>
  <si>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</si>
  <si>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</si>
  <si>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</si>
  <si>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</si>
  <si>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</si>
  <si>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</si>
  <si>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</si>
  <si>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</si>
  <si>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</si>
  <si>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</si>
  <si>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</si>
  <si>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</si>
  <si>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</si>
  <si>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</si>
  <si>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</si>
  <si>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</si>
  <si>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</si>
  <si>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</si>
  <si>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</si>
  <si>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</si>
  <si>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</si>
  <si>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</si>
  <si>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</si>
  <si>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</si>
  <si>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</si>
  <si>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</si>
  <si>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</si>
  <si>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</si>
  <si>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</si>
  <si>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</si>
  <si>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</si>
  <si>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</si>
  <si>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</si>
  <si>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</si>
  <si>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</si>
  <si>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</si>
  <si>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</si>
  <si>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</si>
  <si>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</si>
  <si>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</si>
  <si>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</si>
  <si>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</si>
  <si>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</si>
  <si>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</si>
  <si>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</si>
  <si>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</si>
  <si>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</si>
  <si>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</si>
  <si>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</si>
  <si>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</si>
  <si>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</si>
  <si>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</si>
  <si>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</si>
  <si>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</si>
  <si>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</si>
  <si>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</si>
  <si>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</si>
  <si>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</si>
  <si>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</si>
  <si>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</si>
  <si>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</si>
  <si>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</si>
  <si>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</si>
  <si>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</si>
  <si>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</si>
  <si>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</si>
  <si>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</si>
  <si>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</si>
  <si>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</si>
  <si>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</si>
  <si>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</si>
  <si>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</si>
  <si>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</si>
  <si>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</si>
  <si>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</si>
  <si>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</si>
  <si>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</si>
  <si>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</si>
  <si>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</si>
  <si>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</si>
  <si>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</si>
  <si>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</si>
  <si>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</si>
  <si>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</si>
  <si>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</si>
  <si>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</si>
  <si>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</si>
  <si>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</si>
  <si>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</si>
  <si>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</si>
  <si>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</si>
  <si>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</si>
  <si>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</si>
  <si>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</si>
  <si>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</si>
  <si>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</si>
  <si>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</si>
  <si>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</si>
  <si>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</si>
  <si>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</si>
  <si>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</si>
  <si>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</si>
  <si>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</si>
  <si>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</si>
  <si>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</si>
  <si>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</si>
  <si>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</si>
  <si>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</si>
  <si>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</si>
  <si>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</si>
  <si>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</si>
  <si>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</si>
  <si>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</si>
  <si>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</si>
  <si>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</si>
  <si>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</si>
  <si>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</si>
  <si>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</si>
  <si>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</si>
  <si>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</si>
  <si>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</si>
  <si>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</si>
  <si>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</si>
  <si>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</si>
  <si>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</si>
  <si>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</si>
  <si>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</si>
  <si>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</si>
  <si>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</si>
  <si>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</si>
  <si>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</si>
  <si>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</si>
  <si>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</si>
  <si>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</si>
  <si>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</si>
  <si>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</si>
  <si>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</si>
  <si>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</si>
  <si>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</si>
  <si>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</si>
  <si>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</si>
  <si>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</si>
  <si>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</si>
  <si>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</si>
  <si>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</si>
  <si>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</si>
  <si>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</si>
  <si>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</si>
  <si>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</si>
  <si>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</si>
  <si>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</si>
  <si>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</si>
  <si>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</si>
  <si>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</si>
  <si>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</si>
  <si>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</si>
  <si>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</si>
  <si>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</si>
  <si>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</si>
  <si>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</si>
  <si>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</si>
  <si>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</si>
  <si>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</si>
  <si>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</si>
  <si>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</si>
  <si>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</si>
  <si>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</si>
  <si>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</si>
  <si>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</si>
  <si>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</si>
  <si>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</si>
  <si>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</si>
  <si>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</si>
  <si>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</si>
  <si>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</si>
  <si>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</si>
  <si>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</si>
  <si>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</si>
  <si>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</si>
  <si>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</si>
  <si>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</si>
  <si>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</si>
  <si>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</si>
  <si>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</si>
  <si>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</si>
  <si>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</si>
  <si>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</si>
  <si>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</si>
  <si>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</si>
  <si>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</si>
  <si>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</si>
  <si>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</si>
  <si>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</si>
  <si>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</si>
  <si>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</si>
  <si>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</si>
  <si>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</si>
  <si>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</si>
  <si>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</si>
  <si>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</si>
  <si>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</si>
  <si>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</si>
  <si>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</si>
  <si>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</si>
  <si>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</si>
  <si>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</si>
  <si>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</si>
  <si>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</si>
  <si>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</si>
  <si>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</si>
  <si>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</si>
  <si>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</si>
  <si>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</si>
  <si>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</si>
  <si>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</si>
  <si>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</si>
  <si>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</si>
  <si>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</si>
  <si>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</si>
  <si>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</si>
  <si>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</si>
  <si>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</si>
  <si>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</si>
  <si>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</si>
  <si>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</si>
  <si>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</si>
  <si>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</si>
  <si>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</si>
  <si>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</si>
  <si>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</si>
  <si>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</si>
  <si>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</si>
  <si>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</si>
  <si>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</si>
  <si>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</si>
  <si>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</si>
  <si>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</si>
  <si>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</si>
  <si>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</si>
  <si>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</si>
  <si>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</si>
  <si>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</si>
  <si>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</si>
  <si>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</si>
  <si>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</si>
  <si>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</si>
  <si>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</si>
  <si>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</si>
  <si>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</si>
  <si>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</si>
  <si>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</si>
  <si>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</si>
  <si>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</si>
  <si>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</si>
  <si>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</si>
  <si>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</si>
  <si>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</si>
  <si>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</si>
  <si>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</si>
  <si>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</si>
  <si>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</si>
  <si>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</si>
  <si>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</si>
  <si>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</si>
  <si>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</si>
  <si>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</si>
  <si>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</si>
  <si>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</si>
  <si>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</si>
  <si>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</si>
  <si>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</si>
  <si>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</si>
  <si>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</si>
  <si>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</si>
  <si>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</si>
  <si>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</si>
  <si>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</si>
  <si>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</si>
  <si>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</si>
  <si>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</si>
  <si>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</si>
  <si>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</si>
  <si>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</si>
  <si>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</si>
  <si>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</si>
  <si>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</si>
  <si>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</si>
  <si>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</si>
  <si>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</si>
  <si>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</si>
  <si>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</si>
  <si>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</si>
  <si>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</si>
  <si>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</si>
  <si>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</si>
  <si>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</si>
  <si>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</si>
  <si>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</si>
  <si>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</si>
  <si>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</si>
  <si>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</si>
  <si>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</si>
  <si>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</si>
  <si>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</si>
  <si>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</si>
  <si>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</si>
  <si>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</si>
  <si>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</si>
  <si>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</si>
  <si>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</si>
  <si>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</si>
  <si>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</si>
  <si>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</si>
  <si>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</si>
  <si>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</si>
  <si>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</si>
  <si>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</si>
  <si>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</si>
  <si>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</si>
  <si>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</si>
  <si>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</si>
  <si>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</si>
  <si>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</si>
  <si>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</si>
  <si>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</si>
  <si>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</si>
  <si>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</si>
  <si>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</si>
  <si>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</si>
  <si>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</si>
  <si>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</si>
  <si>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</si>
  <si>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</si>
  <si>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</si>
  <si>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</si>
  <si>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</si>
  <si>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</si>
  <si>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</si>
  <si>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</si>
  <si>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</si>
  <si>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</si>
  <si>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</si>
  <si>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</si>
  <si>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</si>
  <si>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</si>
  <si>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</si>
  <si>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</si>
  <si>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</si>
  <si>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</si>
  <si>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</si>
  <si>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</si>
  <si>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</si>
  <si>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</si>
  <si>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</si>
  <si>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</si>
  <si>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</si>
  <si>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</si>
  <si>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</si>
  <si>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</si>
  <si>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</si>
  <si>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</si>
  <si>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</si>
  <si>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</si>
  <si>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</si>
  <si>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</si>
  <si>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</si>
  <si>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</si>
  <si>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</si>
  <si>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</si>
  <si>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</si>
  <si>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</si>
  <si>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</si>
  <si>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</si>
  <si>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</si>
  <si>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</si>
  <si>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</si>
  <si>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</si>
  <si>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</si>
  <si>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</si>
  <si>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</si>
  <si>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</si>
  <si>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</si>
  <si>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</si>
  <si>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</si>
  <si>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</si>
  <si>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</si>
  <si>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</si>
  <si>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</si>
  <si>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</si>
  <si>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</si>
  <si>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</si>
  <si>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</si>
  <si>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</si>
  <si>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</si>
  <si>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</si>
  <si>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</si>
  <si>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</si>
  <si>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</si>
  <si>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</si>
  <si>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</si>
  <si>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</si>
  <si>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</si>
  <si>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</si>
  <si>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</si>
  <si>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</si>
  <si>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</si>
  <si>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</si>
  <si>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</si>
  <si>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</si>
  <si>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</si>
  <si>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</si>
  <si>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</si>
  <si>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</si>
  <si>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</si>
  <si>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</si>
  <si>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</si>
  <si>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</si>
  <si>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</si>
  <si>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</si>
  <si>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</si>
  <si>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</si>
  <si>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</si>
  <si>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</si>
  <si>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</si>
  <si>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</si>
  <si>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</si>
  <si>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</si>
  <si>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</si>
  <si>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</si>
  <si>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</si>
  <si>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</si>
  <si>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</si>
  <si>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</si>
  <si>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</si>
  <si>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</si>
  <si>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</si>
  <si>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</si>
  <si>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</si>
  <si>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</si>
  <si>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</si>
  <si>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</si>
  <si>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</si>
  <si>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</si>
  <si>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</si>
  <si>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</si>
  <si>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</si>
  <si>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</si>
  <si>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</si>
  <si>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</si>
  <si>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</si>
  <si>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</si>
  <si>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</si>
  <si>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</si>
  <si>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</si>
  <si>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</si>
  <si>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</si>
  <si>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</si>
  <si>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</si>
  <si>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</si>
  <si>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</si>
  <si>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</si>
  <si>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</si>
  <si>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</si>
  <si>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</si>
  <si>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</si>
  <si>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</si>
  <si>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</si>
  <si>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</si>
  <si>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</si>
  <si>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</si>
  <si>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</si>
  <si>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</si>
  <si>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</si>
  <si>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</si>
  <si>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</si>
  <si>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</si>
  <si>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</si>
  <si>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</si>
  <si>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</si>
  <si>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</si>
  <si>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</si>
  <si>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</si>
  <si>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</si>
  <si>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</si>
  <si>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</si>
  <si>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</si>
  <si>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</si>
  <si>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</si>
  <si>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</si>
  <si>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</si>
  <si>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</si>
  <si>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</si>
  <si>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</si>
  <si>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</si>
  <si>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</si>
  <si>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</si>
  <si>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</si>
  <si>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</si>
  <si>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</si>
  <si>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</si>
  <si>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</si>
  <si>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</si>
  <si>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</si>
  <si>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</si>
  <si>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</si>
  <si>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</si>
  <si>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</si>
  <si>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</si>
  <si>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</si>
  <si>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</si>
  <si>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</si>
  <si>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</si>
  <si>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</si>
  <si>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</si>
  <si>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</si>
  <si>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</si>
  <si>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</si>
  <si>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</si>
  <si>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</si>
  <si>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</si>
  <si>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</si>
  <si>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</si>
  <si>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</si>
  <si>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</si>
  <si>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</si>
  <si>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</si>
  <si>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</si>
  <si>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</si>
  <si>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</si>
  <si>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</si>
  <si>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</si>
  <si>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</si>
  <si>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</si>
  <si>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</si>
  <si>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</si>
  <si>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</si>
  <si>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</si>
  <si>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</si>
  <si>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</si>
  <si>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</si>
  <si>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</si>
  <si>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</si>
  <si>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</si>
  <si>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</si>
  <si>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</si>
  <si>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</si>
  <si>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</si>
  <si>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</si>
  <si>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</si>
  <si>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</si>
  <si>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</si>
  <si>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</si>
  <si>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</si>
  <si>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</si>
  <si>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</si>
  <si>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</si>
  <si>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</si>
  <si>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</si>
  <si>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</si>
  <si>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</si>
  <si>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</si>
  <si>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</si>
  <si>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</si>
  <si>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</si>
  <si>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</si>
  <si>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</si>
  <si>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</si>
  <si>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</si>
  <si>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</si>
  <si>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</si>
  <si>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</si>
  <si>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</si>
  <si>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</si>
  <si>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</si>
  <si>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</si>
  <si>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</si>
  <si>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</si>
  <si>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</si>
  <si>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</si>
  <si>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</si>
  <si>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</si>
  <si>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</si>
  <si>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</si>
  <si>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</si>
  <si>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</si>
  <si>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</si>
  <si>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</si>
  <si>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</si>
  <si>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</si>
  <si>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</si>
  <si>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</si>
  <si>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</si>
  <si>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</si>
  <si>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</si>
  <si>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</si>
  <si>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</si>
  <si>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</si>
  <si>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</si>
  <si>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</si>
  <si>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</si>
  <si>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</si>
  <si>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</si>
  <si>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</si>
  <si>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</si>
  <si>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</si>
  <si>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</si>
  <si>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</si>
  <si>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</si>
  <si>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</si>
  <si>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</si>
  <si>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</si>
  <si>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</si>
  <si>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</si>
  <si>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</si>
  <si>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</si>
  <si>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</si>
  <si>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</si>
  <si>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</si>
  <si>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</si>
  <si>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</si>
  <si>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</si>
  <si>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</si>
  <si>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</si>
  <si>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</si>
  <si>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</si>
  <si>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</si>
  <si>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</si>
  <si>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</si>
  <si>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</si>
  <si>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</si>
  <si>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</si>
  <si>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</si>
  <si>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</si>
  <si>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</si>
  <si>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</si>
  <si>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</si>
  <si>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</si>
  <si>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</si>
  <si>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</si>
  <si>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</si>
  <si>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</si>
  <si>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</si>
  <si>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</si>
  <si>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</si>
  <si>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</si>
  <si>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</si>
  <si>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</si>
  <si>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</si>
  <si>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</si>
  <si>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</si>
  <si>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</si>
  <si>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</si>
  <si>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</si>
  <si>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</si>
  <si>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</si>
  <si>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</si>
  <si>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</si>
  <si>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</si>
  <si>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</si>
  <si>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</si>
  <si>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</si>
  <si>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</si>
  <si>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</si>
  <si>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</si>
  <si>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</si>
  <si>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</si>
  <si>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</si>
  <si>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</si>
  <si>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</si>
  <si>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</si>
  <si>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</si>
  <si>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</si>
  <si>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</si>
  <si>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</si>
  <si>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</si>
  <si>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</si>
  <si>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</si>
  <si>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</si>
  <si>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</si>
  <si>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</si>
  <si>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</si>
  <si>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</si>
  <si>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</si>
  <si>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</si>
  <si>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</si>
  <si>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</si>
  <si>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</si>
  <si>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</si>
  <si>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</si>
  <si>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</si>
  <si>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</si>
  <si>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</si>
  <si>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</si>
  <si>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</si>
  <si>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</si>
  <si>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</si>
  <si>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</si>
  <si>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</si>
  <si>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</si>
  <si>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</si>
  <si>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</si>
  <si>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</si>
  <si>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</si>
  <si>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</si>
  <si>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</si>
  <si>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</si>
  <si>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</si>
  <si>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</si>
  <si>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</si>
  <si>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</si>
  <si>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</si>
  <si>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</si>
  <si>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</si>
  <si>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</si>
  <si>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</si>
  <si>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</si>
  <si>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</si>
  <si>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</si>
  <si>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</si>
  <si>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</si>
  <si>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</si>
  <si>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</si>
  <si>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</si>
  <si>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</si>
  <si>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</si>
  <si>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</si>
  <si>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</si>
  <si>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</si>
  <si>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</si>
  <si>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</si>
  <si>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</si>
  <si>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</si>
  <si>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</si>
  <si>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</si>
  <si>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</si>
  <si>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</si>
  <si>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</si>
  <si>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</si>
  <si>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</si>
  <si>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</si>
  <si>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</si>
  <si>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</si>
  <si>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</si>
  <si>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</si>
  <si>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</si>
  <si>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</si>
  <si>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</si>
  <si>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</si>
  <si>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</si>
  <si>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</si>
  <si>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</si>
  <si>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</si>
  <si>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</si>
  <si>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</si>
  <si>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</si>
  <si>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</si>
  <si>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</si>
  <si>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</si>
  <si>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</si>
  <si>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</si>
  <si>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</si>
  <si>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</si>
  <si>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</si>
  <si>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</si>
  <si>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</si>
  <si>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</si>
  <si>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</si>
  <si>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</si>
  <si>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</si>
  <si>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</si>
  <si>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</si>
  <si>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</si>
  <si>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</si>
  <si>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</si>
  <si>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</si>
  <si>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</si>
  <si>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</si>
  <si>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</si>
  <si>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</si>
  <si>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</si>
  <si>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</si>
  <si>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</si>
  <si>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</si>
  <si>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</si>
  <si>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</si>
  <si>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</si>
  <si>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</si>
  <si>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</si>
  <si>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</si>
  <si>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</si>
  <si>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</si>
  <si>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</si>
  <si>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</si>
  <si>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</si>
  <si>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</si>
  <si>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</si>
  <si>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</si>
  <si>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</si>
  <si>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</si>
  <si>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</si>
  <si>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</si>
  <si>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</si>
  <si>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</si>
  <si>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</si>
  <si>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</si>
  <si>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</si>
  <si>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</si>
  <si>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</si>
  <si>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</si>
  <si>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</si>
  <si>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</si>
  <si>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</si>
  <si>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</si>
  <si>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</si>
  <si>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</si>
  <si>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</si>
  <si>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</si>
  <si>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</si>
  <si>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</si>
  <si>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</si>
  <si>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</si>
  <si>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</si>
  <si>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</si>
  <si>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</si>
  <si>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</si>
  <si>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</si>
  <si>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</si>
  <si>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</si>
  <si>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</si>
  <si>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</si>
  <si>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</si>
  <si>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</si>
  <si>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</si>
  <si>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</si>
  <si>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</si>
  <si>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</si>
  <si>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</si>
  <si>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</si>
  <si>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</si>
  <si>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</si>
  <si>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</si>
  <si>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</si>
  <si>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</si>
  <si>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</si>
  <si>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</si>
  <si>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</si>
  <si>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</si>
  <si>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</si>
  <si>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</si>
  <si>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</si>
  <si>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</si>
  <si>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</si>
  <si>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</si>
  <si>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</si>
  <si>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</si>
  <si>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</si>
  <si>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</si>
  <si>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</si>
  <si>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</si>
  <si>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</si>
  <si>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</si>
  <si>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</si>
  <si>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</si>
  <si>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</si>
  <si>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</si>
  <si>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</si>
  <si>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</si>
  <si>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</si>
  <si>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</si>
  <si>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</si>
  <si>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</si>
  <si>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</si>
  <si>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</si>
  <si>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</si>
  <si>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</si>
  <si>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</si>
  <si>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</si>
  <si>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</si>
  <si>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</si>
  <si>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</si>
  <si>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</si>
  <si>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</si>
  <si>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</si>
  <si>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</si>
  <si>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</si>
  <si>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</si>
  <si>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</si>
  <si>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</si>
  <si>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</si>
  <si>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</si>
  <si>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</si>
  <si>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</si>
  <si>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</si>
  <si>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</si>
  <si>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</si>
  <si>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</si>
  <si>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</si>
  <si>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</si>
  <si>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</si>
  <si>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</si>
  <si>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</si>
  <si>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</si>
  <si>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</si>
  <si>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</si>
  <si>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</si>
  <si>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</si>
  <si>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</si>
  <si>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</si>
  <si>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</si>
  <si>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</si>
  <si>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</si>
  <si>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</si>
  <si>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</si>
  <si>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</si>
  <si>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</si>
  <si>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</si>
  <si>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</si>
  <si>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</si>
  <si>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</si>
  <si>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</si>
  <si>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</si>
  <si>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</si>
  <si>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</si>
  <si>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</si>
  <si>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</si>
  <si>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</si>
  <si>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</si>
  <si>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</si>
  <si>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</si>
  <si>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</si>
  <si>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</si>
  <si>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</si>
  <si>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</si>
  <si>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</si>
  <si>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</si>
  <si>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</si>
  <si>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</si>
  <si>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</si>
  <si>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</si>
  <si>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</si>
  <si>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</si>
  <si>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</si>
  <si>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</si>
  <si>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</si>
  <si>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</si>
  <si>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</si>
  <si>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</si>
  <si>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</si>
  <si>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</si>
  <si>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</si>
  <si>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</si>
  <si>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</si>
  <si>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</si>
  <si>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</si>
  <si>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</si>
  <si>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</si>
  <si>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</si>
  <si>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</si>
  <si>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</si>
  <si>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</si>
  <si>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</si>
  <si>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</si>
  <si>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</si>
  <si>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</si>
  <si>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</si>
  <si>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</si>
  <si>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</si>
  <si>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</si>
  <si>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</si>
  <si>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</si>
  <si>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</si>
  <si>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</si>
  <si>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</si>
  <si>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</si>
  <si>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</si>
  <si>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</si>
  <si>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</si>
  <si>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</si>
  <si>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</si>
  <si>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</si>
  <si>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</si>
  <si>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</si>
  <si>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</si>
  <si>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</si>
  <si>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</si>
  <si>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</si>
  <si>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</si>
  <si>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</si>
  <si>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</si>
  <si>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</si>
  <si>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</si>
  <si>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</si>
  <si>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</si>
  <si>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</si>
  <si>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</si>
  <si>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</si>
  <si>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</si>
  <si>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</si>
  <si>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</si>
  <si>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</si>
  <si>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</si>
  <si>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</si>
  <si>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</si>
  <si>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</si>
  <si>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</si>
  <si>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</si>
  <si>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</si>
  <si>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</si>
  <si>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</si>
  <si>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</si>
  <si>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</si>
  <si>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</si>
  <si>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</si>
  <si>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</si>
  <si>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</si>
  <si>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</si>
  <si>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</si>
  <si>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</si>
  <si>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</si>
  <si>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</si>
  <si>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</si>
  <si>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</si>
  <si>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</si>
  <si>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</si>
  <si>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</si>
  <si>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</si>
  <si>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</si>
  <si>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</si>
  <si>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</si>
  <si>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</si>
  <si>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</si>
  <si>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</si>
  <si>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</si>
  <si>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</si>
  <si>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</si>
  <si>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</si>
  <si>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</si>
  <si>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</si>
  <si>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</si>
  <si>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</si>
  <si>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</si>
  <si>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</si>
  <si>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</si>
  <si>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</si>
  <si>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</si>
  <si>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</si>
  <si>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</si>
  <si>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</si>
  <si>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</si>
  <si>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</si>
  <si>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</si>
  <si>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</si>
  <si>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</si>
  <si>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</si>
  <si>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</si>
  <si>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</si>
  <si>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</si>
  <si>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</si>
  <si>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</si>
  <si>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</si>
  <si>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</si>
  <si>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</si>
  <si>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</si>
  <si>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</si>
  <si>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</si>
  <si>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</si>
  <si>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</si>
  <si>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</si>
  <si>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</si>
  <si>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</si>
  <si>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</si>
  <si>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</si>
  <si>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</si>
  <si>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</si>
  <si>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</si>
  <si>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</si>
  <si>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</si>
  <si>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</si>
  <si>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</si>
  <si>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</si>
  <si>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</si>
  <si>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</si>
  <si>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</si>
  <si>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</si>
  <si>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</si>
  <si>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</si>
  <si>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</si>
  <si>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</si>
  <si>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</si>
  <si>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</si>
  <si>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</si>
  <si>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</si>
  <si>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</si>
  <si>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</si>
  <si>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</si>
  <si>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</si>
  <si>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</si>
  <si>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</si>
  <si>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</si>
  <si>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</si>
  <si>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</si>
  <si>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</si>
  <si>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</si>
  <si>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</si>
  <si>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</si>
  <si>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</si>
  <si>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</si>
  <si>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</si>
  <si>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</si>
  <si>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</si>
  <si>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</si>
  <si>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</si>
  <si>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</si>
  <si>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</si>
  <si>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</si>
  <si>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</si>
  <si>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</si>
  <si>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</si>
  <si>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</si>
  <si>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</si>
  <si>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</si>
  <si>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</si>
  <si>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</si>
  <si>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</si>
  <si>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</si>
  <si>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</si>
  <si>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</si>
  <si>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</si>
  <si>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</si>
  <si>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</si>
  <si>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</si>
  <si>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</si>
  <si>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</si>
  <si>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</si>
  <si>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</si>
  <si>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</si>
  <si>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</si>
  <si>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</si>
  <si>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</si>
  <si>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</si>
  <si>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</si>
  <si>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</si>
  <si>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</si>
  <si>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</si>
  <si>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</si>
  <si>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</si>
  <si>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</si>
  <si>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</si>
  <si>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</si>
  <si>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</si>
  <si>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</si>
  <si>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</si>
  <si>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</si>
  <si>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</si>
  <si>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</si>
  <si>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</si>
  <si>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</si>
  <si>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</si>
  <si>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</si>
  <si>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</si>
  <si>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</si>
  <si>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</si>
  <si>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</si>
  <si>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</si>
  <si>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</si>
  <si>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</si>
  <si>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</si>
  <si>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</si>
  <si>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</si>
  <si>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</si>
  <si>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</si>
  <si>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</si>
  <si>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</si>
  <si>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</si>
  <si>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</si>
  <si>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</si>
  <si>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</si>
  <si>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</si>
  <si>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</si>
  <si>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</si>
  <si>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</si>
  <si>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</si>
  <si>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</si>
  <si>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</si>
  <si>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</si>
  <si>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</si>
  <si>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</si>
  <si>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</si>
  <si>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</si>
  <si>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</si>
  <si>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</si>
  <si>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</si>
  <si>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</si>
  <si>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</si>
  <si>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</si>
  <si>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</si>
  <si>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</si>
  <si>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</si>
  <si>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</si>
  <si>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</si>
  <si>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</si>
  <si>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</si>
  <si>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</si>
  <si>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</si>
  <si>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</si>
  <si>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</si>
  <si>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</si>
  <si>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</si>
  <si>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</si>
  <si>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</si>
  <si>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</si>
  <si>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</si>
  <si>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</si>
  <si>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</si>
  <si>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</si>
  <si>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</si>
  <si>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</si>
  <si>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</si>
  <si>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</si>
  <si>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</si>
  <si>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</si>
  <si>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</si>
  <si>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</si>
  <si>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</si>
  <si>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</si>
  <si>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</si>
  <si>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</si>
  <si>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</si>
  <si>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</si>
  <si>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</si>
  <si>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</si>
  <si>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</si>
  <si>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</si>
  <si>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</si>
  <si>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</si>
  <si>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</si>
  <si>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</si>
  <si>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</si>
  <si>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</si>
  <si>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</si>
  <si>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</si>
  <si>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</si>
  <si>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</si>
  <si>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</si>
  <si>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</si>
  <si>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</si>
  <si>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</si>
  <si>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</si>
  <si>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</si>
  <si>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</si>
  <si>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</si>
  <si>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</si>
  <si>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</si>
  <si>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</si>
  <si>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</si>
  <si>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</si>
  <si>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</si>
  <si>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</si>
  <si>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</si>
  <si>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</si>
  <si>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</si>
  <si>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</si>
  <si>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</si>
  <si>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</si>
  <si>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</si>
  <si>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</si>
  <si>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</si>
  <si>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</si>
  <si>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</si>
  <si>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</si>
  <si>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</si>
  <si>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</si>
  <si>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</si>
  <si>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</si>
  <si>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</si>
  <si>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</si>
  <si>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</si>
  <si>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</si>
  <si>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</si>
  <si>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</si>
  <si>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</si>
  <si>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</si>
  <si>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</si>
  <si>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</si>
  <si>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</si>
  <si>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</si>
  <si>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</si>
  <si>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</si>
  <si>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</si>
  <si>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</si>
  <si>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</si>
  <si>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</si>
  <si>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</si>
  <si>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</si>
  <si>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</si>
  <si>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</si>
  <si>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</si>
  <si>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</si>
  <si>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</si>
  <si>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</si>
  <si>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</si>
  <si>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</si>
  <si>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</si>
  <si>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</si>
  <si>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</si>
  <si>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</si>
  <si>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</si>
  <si>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</si>
  <si>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</si>
  <si>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</si>
  <si>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</si>
  <si>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</si>
  <si>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</si>
  <si>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</si>
  <si>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</si>
  <si>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</si>
  <si>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</si>
  <si>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</si>
  <si>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</si>
  <si>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</si>
  <si>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</si>
  <si>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</si>
  <si>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</si>
  <si>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</si>
  <si>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</si>
  <si>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</si>
  <si>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</si>
  <si>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</si>
  <si>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</si>
  <si>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</si>
  <si>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</si>
  <si>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</si>
  <si>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</si>
  <si>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</si>
  <si>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</si>
  <si>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</si>
  <si>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</si>
  <si>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</si>
  <si>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</si>
  <si>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</si>
  <si>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</si>
  <si>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</si>
  <si>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</si>
  <si>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</si>
  <si>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</si>
  <si>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</si>
  <si>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</si>
  <si>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</si>
  <si>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</si>
  <si>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</si>
  <si>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</si>
  <si>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</si>
  <si>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</si>
  <si>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</si>
  <si>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</si>
  <si>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</si>
  <si>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</si>
  <si>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</si>
  <si>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</si>
  <si>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</si>
  <si>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</si>
  <si>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</si>
  <si>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</si>
  <si>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</si>
  <si>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</si>
  <si>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</si>
  <si>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</si>
  <si>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</si>
  <si>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</si>
  <si>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</si>
  <si>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</si>
  <si>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</si>
  <si>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</si>
  <si>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</si>
  <si>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</si>
  <si>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</si>
  <si>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</si>
  <si>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</si>
  <si>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</si>
  <si>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</si>
  <si>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</si>
  <si>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</si>
  <si>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</si>
  <si>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</si>
  <si>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</si>
  <si>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</si>
  <si>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</si>
  <si>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</si>
  <si>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</si>
  <si>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</si>
  <si>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</si>
  <si>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</si>
  <si>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</si>
  <si>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</si>
  <si>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</si>
  <si>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</si>
  <si>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</si>
  <si>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</si>
  <si>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</si>
  <si>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</si>
  <si>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</si>
  <si>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</si>
  <si>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</si>
  <si>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</si>
  <si>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</si>
  <si>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</si>
  <si>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</si>
  <si>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</si>
  <si>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</si>
  <si>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</si>
  <si>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</si>
  <si>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</si>
  <si>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</si>
  <si>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</si>
  <si>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</si>
  <si>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</si>
  <si>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</si>
  <si>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</si>
  <si>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</si>
  <si>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</si>
  <si>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</si>
  <si>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</si>
  <si>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</si>
  <si>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</si>
  <si>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</si>
  <si>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</si>
  <si>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</si>
  <si>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</si>
  <si>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</si>
  <si>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</si>
  <si>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</si>
  <si>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</si>
  <si>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</si>
  <si>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</si>
  <si>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</si>
  <si>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</si>
  <si>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</si>
  <si>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</si>
  <si>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</si>
  <si>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</si>
  <si>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</si>
  <si>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</si>
  <si>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</si>
  <si>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</si>
  <si>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</si>
  <si>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</si>
  <si>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</si>
  <si>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</si>
  <si>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</si>
  <si>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</si>
  <si>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</si>
  <si>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</si>
  <si>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</si>
  <si>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</si>
  <si>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</si>
  <si>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</si>
  <si>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</si>
  <si>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</si>
  <si>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</si>
  <si>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</si>
  <si>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</si>
  <si>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</si>
  <si>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</si>
  <si>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</si>
  <si>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</si>
  <si>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</si>
  <si>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</si>
  <si>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</si>
  <si>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</si>
  <si>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</si>
  <si>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</si>
  <si>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</si>
  <si>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</si>
  <si>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</si>
  <si>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</si>
  <si>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</si>
  <si>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</si>
  <si>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</si>
  <si>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</si>
  <si>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</si>
  <si>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</si>
  <si>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</si>
  <si>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</si>
  <si>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</si>
  <si>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</si>
  <si>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</si>
  <si>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</si>
  <si>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</si>
  <si>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</si>
  <si>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</si>
  <si>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</si>
  <si>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</si>
  <si>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</si>
  <si>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</si>
  <si>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</si>
  <si>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</si>
  <si>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</si>
  <si>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</si>
  <si>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</si>
  <si>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</si>
  <si>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</si>
  <si>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</si>
  <si>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</si>
  <si>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</si>
  <si>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</si>
  <si>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</si>
  <si>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</si>
  <si>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</si>
  <si>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</si>
  <si>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</si>
  <si>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</si>
  <si>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</si>
  <si>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</si>
  <si>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</si>
  <si>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</si>
  <si>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</si>
  <si>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</si>
  <si>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</si>
  <si>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</si>
  <si>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</si>
  <si>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</si>
  <si>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</si>
  <si>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</si>
  <si>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</si>
  <si>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</si>
  <si>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</si>
  <si>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</si>
  <si>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</si>
  <si>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</si>
  <si>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</si>
  <si>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</si>
  <si>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</si>
  <si>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</si>
  <si>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</si>
  <si>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</si>
  <si>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</si>
  <si>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</si>
  <si>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</si>
  <si>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</si>
  <si>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</si>
  <si>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</si>
  <si>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</si>
  <si>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</si>
  <si>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</si>
  <si>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</si>
  <si>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</si>
  <si>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</si>
  <si>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</si>
  <si>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</si>
  <si>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</si>
  <si>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</si>
  <si>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</si>
  <si>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</si>
  <si>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</si>
  <si>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</si>
  <si>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</si>
  <si>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</si>
  <si>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</si>
  <si>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</si>
  <si>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</si>
  <si>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</si>
  <si>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</si>
  <si>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</si>
  <si>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</si>
  <si>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</si>
  <si>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</si>
  <si>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</si>
  <si>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</si>
  <si>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</si>
  <si>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</si>
  <si>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</si>
  <si>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</si>
  <si>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</si>
  <si>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</si>
  <si>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</si>
  <si>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</si>
  <si>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</si>
  <si>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</si>
  <si>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</si>
  <si>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</si>
  <si>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</si>
  <si>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</si>
  <si>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</si>
  <si>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</si>
  <si>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</si>
  <si>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</si>
  <si>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</si>
  <si>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</si>
  <si>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</si>
  <si>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</si>
  <si>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</si>
  <si>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</si>
  <si>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</si>
  <si>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</si>
  <si>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</si>
  <si>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</si>
  <si>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</si>
  <si>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</si>
  <si>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</si>
  <si>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</si>
  <si>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</si>
  <si>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</si>
  <si>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</si>
  <si>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</si>
  <si>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</si>
  <si>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</si>
  <si>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</si>
  <si>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</si>
  <si>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</si>
  <si>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</si>
  <si>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</si>
  <si>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</si>
  <si>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</si>
  <si>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</si>
  <si>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</si>
  <si>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</si>
  <si>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</si>
  <si>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</si>
  <si>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</si>
  <si>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</si>
  <si>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</si>
  <si>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</si>
  <si>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</si>
  <si>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</si>
  <si>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</si>
  <si>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</si>
  <si>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</si>
  <si>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</si>
  <si>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</si>
  <si>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</si>
  <si>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</si>
  <si>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</si>
  <si>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</si>
  <si>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</si>
  <si>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</si>
  <si>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</si>
  <si>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</si>
  <si>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</si>
  <si>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</si>
  <si>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</si>
  <si>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</si>
  <si>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</si>
  <si>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</si>
  <si>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</si>
  <si>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</si>
  <si>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</si>
  <si>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</si>
  <si>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</si>
  <si>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</si>
  <si>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</si>
  <si>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</si>
  <si>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</si>
  <si>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</si>
  <si>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</si>
  <si>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</si>
  <si>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</si>
  <si>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</si>
  <si>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</si>
  <si>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</si>
  <si>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</si>
  <si>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</si>
  <si>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</si>
  <si>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</si>
  <si>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</si>
  <si>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</si>
  <si>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</si>
  <si>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</si>
  <si>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</si>
  <si>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</si>
  <si>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</si>
  <si>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</si>
  <si>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</si>
  <si>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</si>
  <si>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</si>
  <si>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</si>
  <si>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</si>
  <si>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</si>
  <si>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</si>
  <si>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</si>
  <si>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</si>
  <si>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</si>
  <si>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</si>
  <si>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</si>
  <si>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</si>
  <si>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</si>
  <si>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</si>
  <si>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</si>
  <si>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</si>
  <si>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</si>
  <si>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</si>
  <si>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</si>
  <si>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</si>
  <si>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</si>
  <si>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</si>
  <si>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</si>
  <si>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</si>
  <si>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</si>
  <si>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</si>
  <si>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</si>
  <si>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</si>
  <si>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</si>
  <si>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</si>
  <si>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</si>
  <si>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</si>
  <si>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</si>
  <si>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</si>
  <si>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</si>
  <si>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</si>
  <si>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</si>
  <si>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</si>
  <si>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</si>
  <si>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</si>
  <si>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</si>
  <si>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</si>
  <si>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</si>
  <si>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</si>
  <si>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</si>
  <si>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</si>
  <si>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</si>
  <si>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</si>
  <si>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</si>
  <si>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</si>
  <si>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</si>
  <si>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</si>
  <si>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</si>
  <si>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</si>
  <si>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</si>
  <si>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</si>
  <si>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</si>
  <si>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</si>
  <si>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</si>
  <si>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</si>
  <si>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</si>
  <si>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</si>
  <si>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</si>
  <si>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</si>
  <si>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</si>
  <si>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</si>
  <si>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</si>
  <si>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</si>
  <si>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</si>
  <si>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</si>
  <si>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</si>
  <si>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</si>
  <si>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</si>
  <si>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</si>
  <si>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</si>
  <si>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</si>
  <si>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</si>
  <si>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</si>
  <si>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</si>
  <si>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</si>
  <si>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</si>
  <si>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</si>
  <si>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</si>
  <si>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</si>
  <si>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</si>
  <si>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</si>
  <si>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</si>
  <si>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</si>
  <si>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</si>
  <si>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</si>
  <si>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</si>
  <si>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</si>
  <si>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</si>
  <si>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</si>
  <si>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</si>
  <si>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</si>
  <si>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</si>
  <si>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</si>
  <si>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</si>
  <si>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</si>
  <si>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</si>
  <si>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</si>
  <si>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</si>
  <si>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</si>
  <si>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</si>
  <si>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</si>
  <si>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</si>
  <si>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</si>
  <si>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</si>
  <si>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</si>
  <si>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</si>
  <si>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</si>
  <si>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</si>
  <si>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</si>
  <si>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</si>
  <si>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</si>
  <si>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</si>
  <si>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</si>
  <si>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</si>
  <si>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</si>
  <si>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</si>
  <si>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</si>
  <si>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</si>
  <si>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</si>
  <si>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</si>
  <si>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</si>
  <si>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</si>
  <si>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</si>
  <si>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</si>
  <si>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</si>
  <si>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</si>
  <si>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</si>
  <si>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</si>
  <si>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</si>
  <si>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</si>
  <si>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</si>
  <si>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</si>
  <si>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</si>
  <si>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</si>
  <si>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</si>
  <si>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</si>
  <si>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</si>
  <si>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</si>
  <si>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</si>
  <si>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</si>
  <si>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</si>
  <si>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</si>
  <si>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</si>
  <si>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</si>
  <si>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</si>
  <si>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</si>
  <si>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</si>
  <si>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</si>
  <si>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</si>
  <si>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</si>
  <si>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</si>
  <si>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</si>
  <si>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</si>
  <si>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</si>
  <si>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</si>
  <si>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</si>
  <si>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</si>
  <si>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</si>
  <si>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</si>
  <si>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</si>
  <si>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</si>
  <si>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</si>
  <si>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</si>
  <si>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</si>
  <si>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</si>
  <si>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</si>
  <si>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</si>
  <si>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</si>
  <si>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</si>
  <si>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</si>
  <si>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</si>
  <si>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</si>
  <si>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</si>
  <si>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</si>
  <si>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</si>
  <si>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</si>
  <si>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</si>
  <si>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</si>
  <si>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</si>
  <si>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</si>
  <si>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</si>
  <si>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</si>
  <si>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</si>
  <si>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</si>
  <si>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</si>
  <si>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</si>
  <si>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</si>
  <si>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</si>
  <si>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</si>
  <si>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</si>
  <si>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</si>
  <si>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</si>
  <si>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</si>
  <si>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</si>
  <si>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</si>
  <si>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</si>
  <si>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</si>
  <si>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</si>
  <si>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</si>
  <si>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</si>
  <si>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</si>
  <si>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</si>
  <si>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</si>
  <si>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</si>
  <si>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</si>
  <si>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</si>
  <si>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</si>
  <si>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</si>
  <si>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</si>
  <si>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</si>
  <si>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</si>
  <si>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</si>
  <si>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</si>
  <si>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</si>
  <si>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</si>
  <si>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</si>
  <si>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</si>
  <si>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</si>
  <si>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</si>
  <si>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</si>
  <si>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</si>
  <si>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</si>
  <si>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</si>
  <si>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</si>
  <si>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</si>
  <si>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</si>
  <si>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</si>
  <si>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</si>
  <si>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</si>
  <si>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</si>
  <si>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</si>
  <si>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</si>
  <si>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</si>
  <si>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</si>
  <si>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</si>
  <si>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</si>
  <si>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</si>
  <si>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</si>
  <si>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</si>
  <si>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</si>
  <si>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</si>
  <si>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</si>
  <si>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</si>
  <si>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</si>
  <si>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</si>
  <si>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</si>
  <si>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</si>
  <si>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</si>
  <si>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</si>
  <si>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</si>
  <si>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</si>
  <si>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</si>
  <si>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</si>
  <si>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</si>
  <si>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</si>
  <si>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</si>
  <si>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</si>
  <si>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</si>
  <si>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</si>
  <si>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</si>
  <si>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</si>
  <si>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</si>
  <si>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</si>
  <si>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</si>
  <si>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</si>
  <si>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</si>
  <si>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</si>
  <si>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</si>
  <si>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</si>
  <si>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</si>
  <si>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</si>
  <si>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</si>
  <si>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</si>
  <si>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</si>
  <si>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</si>
  <si>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</si>
  <si>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</si>
  <si>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</si>
  <si>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</si>
  <si>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</si>
  <si>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</si>
  <si>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</si>
  <si>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</si>
  <si>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</si>
  <si>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</si>
  <si>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</si>
  <si>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</si>
  <si>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</si>
  <si>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</si>
  <si>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</si>
  <si>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</si>
  <si>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</si>
  <si>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</si>
  <si>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</si>
  <si>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</si>
  <si>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</si>
  <si>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</si>
  <si>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</si>
  <si>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</si>
  <si>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</si>
  <si>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</si>
  <si>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</si>
  <si>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</si>
  <si>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</si>
  <si>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</si>
  <si>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</si>
  <si>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</si>
  <si>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</si>
  <si>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</si>
  <si>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</si>
  <si>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</si>
  <si>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</si>
  <si>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</si>
  <si>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</si>
  <si>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</si>
  <si>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</si>
  <si>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</si>
  <si>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</si>
  <si>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</si>
  <si>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</si>
  <si>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</si>
  <si>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</si>
  <si>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</si>
  <si>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</si>
  <si>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</si>
  <si>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</si>
  <si>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</si>
  <si>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</si>
  <si>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</si>
  <si>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</si>
  <si>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</si>
  <si>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</si>
  <si>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</si>
  <si>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</si>
  <si>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</si>
  <si>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</si>
  <si>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</si>
  <si>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</si>
  <si>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</si>
  <si>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</si>
  <si>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</si>
  <si>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</si>
  <si>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</si>
  <si>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</si>
  <si>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</si>
  <si>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</si>
  <si>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</si>
  <si>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</si>
  <si>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</si>
  <si>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</si>
  <si>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</si>
  <si>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</si>
  <si>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</si>
  <si>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</si>
  <si>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</si>
  <si>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</si>
  <si>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</si>
  <si>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</si>
  <si>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</si>
  <si>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</si>
  <si>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</si>
  <si>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</si>
  <si>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</si>
  <si>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</si>
  <si>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</si>
  <si>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</si>
  <si>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</si>
  <si>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</si>
  <si>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</si>
  <si>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</si>
  <si>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</si>
  <si>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</si>
  <si>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</si>
  <si>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</si>
  <si>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</si>
  <si>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</si>
  <si>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</si>
  <si>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</si>
  <si>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</si>
  <si>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</si>
  <si>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</si>
  <si>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</si>
  <si>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</si>
  <si>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</si>
  <si>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</si>
  <si>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</si>
  <si>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</si>
  <si>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</si>
  <si>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</si>
  <si>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</si>
  <si>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</si>
  <si>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</si>
  <si>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</si>
  <si>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</si>
  <si>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</si>
  <si>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</si>
  <si>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</si>
  <si>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</si>
  <si>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</si>
  <si>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</si>
  <si>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</si>
  <si>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</si>
  <si>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</si>
  <si>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</si>
  <si>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</si>
  <si>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</si>
  <si>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</si>
  <si>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</si>
  <si>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</si>
  <si>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</si>
  <si>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</si>
  <si>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</si>
  <si>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</si>
  <si>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</si>
  <si>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</si>
  <si>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</si>
  <si>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</si>
  <si>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</si>
  <si>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</si>
  <si>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</si>
  <si>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</si>
  <si>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</si>
  <si>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</si>
  <si>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</si>
  <si>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</si>
  <si>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</si>
  <si>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</si>
  <si>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</si>
  <si>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</si>
  <si>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</si>
  <si>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</si>
  <si>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</si>
  <si>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</si>
  <si>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</si>
  <si>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</si>
  <si>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</si>
  <si>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</si>
  <si>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</si>
  <si>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</si>
  <si>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</si>
  <si>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</si>
  <si>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</si>
  <si>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</si>
  <si>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</si>
  <si>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</si>
  <si>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</si>
  <si>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</si>
  <si>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</si>
  <si>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</si>
  <si>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</si>
  <si>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</si>
  <si>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</si>
  <si>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</si>
  <si>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</si>
  <si>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</si>
  <si>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</si>
  <si>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</si>
  <si>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</si>
  <si>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</si>
  <si>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</si>
  <si>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</si>
  <si>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</si>
  <si>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</si>
  <si>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</si>
  <si>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</si>
  <si>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</si>
  <si>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</si>
  <si>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</si>
  <si>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</si>
  <si>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</si>
  <si>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</si>
  <si>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</si>
  <si>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</si>
  <si>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</si>
  <si>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</si>
  <si>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</si>
  <si>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</si>
  <si>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</si>
  <si>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</si>
  <si>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</si>
  <si>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</si>
  <si>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</si>
  <si>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</si>
  <si>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</si>
  <si>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</si>
  <si>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</si>
  <si>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</si>
  <si>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</si>
  <si>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</si>
  <si>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</si>
  <si>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</si>
  <si>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</si>
  <si>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</si>
  <si>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</si>
  <si>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</si>
  <si>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</si>
  <si>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</si>
  <si>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</si>
  <si>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</si>
  <si>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</si>
  <si>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</si>
  <si>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</si>
  <si>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</si>
  <si>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</si>
  <si>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</si>
  <si>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</si>
  <si>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</si>
  <si>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</si>
  <si>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</si>
  <si>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</si>
  <si>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</si>
  <si>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</si>
  <si>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</si>
  <si>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</si>
  <si>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</si>
  <si>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</si>
  <si>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</si>
  <si>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</si>
  <si>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</si>
  <si>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</si>
  <si>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</si>
  <si>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</si>
  <si>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</si>
  <si>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</si>
  <si>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</si>
  <si>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</si>
  <si>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</si>
  <si>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</si>
  <si>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</si>
  <si>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</si>
  <si>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</si>
  <si>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</si>
  <si>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</si>
  <si>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</si>
  <si>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</si>
  <si>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</si>
  <si>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</si>
  <si>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</si>
  <si>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</si>
  <si>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</si>
  <si>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</si>
  <si>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</si>
  <si>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</si>
  <si>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</si>
  <si>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</si>
  <si>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</si>
  <si>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</si>
  <si>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</si>
  <si>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</si>
  <si>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</si>
  <si>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</si>
  <si>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</si>
  <si>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</si>
  <si>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</si>
  <si>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</si>
  <si>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</si>
  <si>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</si>
  <si>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</si>
  <si>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</si>
  <si>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</si>
  <si>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</si>
  <si>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</si>
  <si>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</si>
  <si>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</si>
  <si>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</si>
  <si>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</si>
  <si>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</si>
  <si>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</si>
  <si>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</si>
  <si>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</si>
  <si>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</si>
  <si>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</si>
  <si>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</si>
  <si>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</si>
  <si>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</si>
  <si>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</si>
  <si>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</si>
  <si>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</si>
  <si>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</si>
  <si>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</si>
  <si>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</si>
  <si>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</si>
  <si>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</si>
  <si>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</si>
  <si>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</si>
  <si>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</si>
  <si>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</si>
  <si>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</si>
  <si>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</si>
  <si>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</si>
  <si>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</si>
  <si>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</si>
  <si>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</si>
  <si>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</si>
  <si>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</si>
  <si>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</si>
  <si>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</si>
  <si>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</si>
  <si>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</si>
  <si>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</si>
  <si>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</si>
  <si>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</si>
  <si>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</si>
  <si>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</si>
  <si>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</si>
  <si>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</si>
  <si>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</si>
  <si>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</si>
  <si>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</si>
  <si>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</si>
  <si>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</si>
  <si>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</si>
  <si>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</si>
  <si>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</si>
  <si>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</si>
  <si>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</si>
  <si>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</si>
  <si>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</si>
  <si>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</si>
  <si>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</si>
  <si>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</si>
  <si>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</si>
  <si>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</si>
  <si>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</si>
  <si>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</si>
  <si>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</si>
  <si>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</si>
  <si>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</si>
  <si>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</si>
  <si>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</si>
  <si>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</si>
  <si>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</si>
  <si>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</si>
  <si>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</si>
  <si>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</si>
  <si>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</si>
  <si>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</si>
  <si>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</si>
  <si>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</si>
  <si>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</si>
  <si>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</si>
  <si>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</si>
  <si>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</si>
  <si>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</si>
  <si>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</si>
  <si>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</si>
  <si>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</si>
  <si>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</si>
  <si>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</si>
  <si>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</si>
  <si>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</si>
  <si>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</si>
  <si>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</si>
  <si>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</si>
  <si>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</si>
  <si>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</si>
  <si>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</si>
  <si>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</si>
  <si>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</si>
  <si>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</si>
  <si>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</si>
  <si>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</si>
  <si>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</si>
  <si>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</si>
  <si>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</si>
  <si>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</si>
  <si>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</si>
  <si>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</si>
  <si>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</si>
  <si>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</si>
  <si>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</si>
  <si>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</si>
  <si>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</si>
  <si>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</si>
  <si>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</si>
  <si>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</si>
  <si>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</si>
  <si>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</si>
  <si>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</si>
  <si>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</si>
  <si>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</si>
  <si>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</si>
  <si>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</si>
  <si>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</si>
  <si>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</si>
  <si>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</si>
  <si>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</si>
  <si>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</si>
  <si>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</si>
  <si>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</si>
  <si>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</si>
  <si>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</si>
  <si>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</si>
  <si>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</si>
  <si>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</si>
  <si>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</si>
  <si>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</si>
  <si>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</si>
  <si>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</si>
  <si>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</si>
  <si>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</si>
  <si>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</si>
  <si>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</si>
  <si>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</si>
  <si>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</si>
  <si>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</si>
  <si>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</si>
  <si>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</si>
  <si>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</si>
  <si>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</si>
  <si>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</si>
  <si>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</si>
  <si>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</si>
  <si>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</si>
  <si>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</si>
  <si>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</si>
  <si>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</si>
  <si>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</si>
  <si>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</si>
  <si>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</si>
  <si>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</si>
  <si>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</si>
  <si>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</si>
  <si>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</si>
  <si>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</si>
  <si>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</si>
  <si>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</si>
  <si>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</si>
  <si>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</si>
  <si>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</si>
  <si>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</si>
  <si>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</si>
  <si>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</si>
  <si>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</si>
  <si>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</si>
  <si>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</si>
  <si>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</si>
  <si>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</si>
  <si>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</si>
  <si>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</si>
  <si>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</si>
  <si>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</si>
  <si>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</si>
  <si>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</si>
  <si>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</si>
  <si>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</si>
  <si>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</si>
  <si>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</si>
  <si>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</si>
  <si>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</si>
  <si>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</si>
  <si>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</si>
  <si>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</si>
  <si>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</si>
  <si>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</si>
  <si>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</si>
  <si>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</si>
  <si>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</si>
  <si>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</si>
  <si>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</si>
  <si>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</si>
  <si>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</si>
  <si>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</si>
  <si>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</si>
  <si>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</si>
  <si>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</si>
  <si>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</si>
  <si>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</si>
  <si>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</si>
  <si>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</si>
  <si>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</si>
  <si>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</si>
  <si>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</si>
  <si>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</si>
  <si>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</si>
  <si>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</si>
  <si>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</si>
  <si>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</si>
  <si>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</si>
  <si>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</si>
  <si>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</si>
  <si>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</si>
  <si>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</si>
  <si>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</si>
  <si>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</si>
  <si>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</si>
  <si>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</si>
  <si>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</si>
  <si>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</si>
  <si>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</si>
  <si>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</si>
  <si>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</si>
  <si>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</si>
  <si>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</si>
  <si>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</si>
  <si>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</si>
  <si>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</si>
  <si>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</si>
  <si>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</si>
  <si>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</si>
  <si>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</si>
  <si>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</si>
  <si>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</si>
  <si>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</si>
  <si>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</si>
  <si>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</si>
  <si>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</si>
  <si>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</si>
  <si>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</si>
  <si>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</si>
  <si>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</si>
  <si>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</si>
  <si>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</si>
  <si>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</si>
  <si>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</si>
  <si>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</si>
  <si>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</si>
  <si>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</si>
  <si>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</si>
  <si>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</si>
  <si>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</si>
  <si>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</si>
  <si>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</si>
  <si>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</si>
  <si>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</si>
  <si>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</si>
  <si>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</si>
  <si>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</si>
  <si>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</si>
  <si>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</si>
  <si>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</si>
  <si>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</si>
  <si>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</si>
  <si>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</si>
  <si>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</si>
  <si>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</si>
  <si>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</si>
  <si>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</si>
  <si>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</si>
  <si>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</si>
  <si>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</si>
  <si>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</si>
  <si>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</si>
  <si>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</si>
  <si>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</si>
  <si>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</si>
  <si>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</si>
  <si>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</si>
  <si>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</si>
  <si>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</si>
  <si>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</si>
  <si>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</si>
  <si>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</si>
  <si>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</si>
  <si>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</si>
  <si>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</si>
  <si>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</si>
  <si>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</si>
  <si>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</si>
  <si>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</si>
  <si>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</si>
  <si>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</si>
  <si>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</si>
  <si>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</si>
  <si>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</si>
  <si>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</si>
  <si>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</si>
  <si>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</si>
  <si>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</si>
  <si>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</si>
  <si>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</si>
  <si>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</si>
  <si>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</si>
  <si>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</si>
  <si>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</si>
  <si>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</si>
  <si>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</si>
  <si>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</si>
  <si>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</si>
  <si>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</si>
  <si>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</si>
  <si>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</si>
  <si>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</si>
  <si>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</si>
  <si>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</si>
  <si>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</si>
  <si>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</si>
  <si>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</si>
  <si>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</si>
  <si>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</si>
  <si>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</si>
  <si>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</si>
  <si>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</si>
  <si>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</si>
  <si>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</si>
  <si>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</si>
  <si>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</si>
  <si>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</si>
  <si>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</si>
  <si>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</si>
  <si>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</si>
  <si>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</si>
  <si>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</si>
  <si>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</si>
  <si>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</si>
  <si>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</si>
  <si>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</si>
  <si>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</si>
  <si>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</si>
  <si>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</si>
  <si>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</si>
  <si>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</si>
  <si>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</si>
  <si>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</si>
  <si>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</si>
  <si>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</si>
  <si>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</si>
  <si>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</si>
  <si>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</si>
  <si>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</si>
  <si>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</si>
  <si>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</si>
  <si>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</si>
  <si>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</si>
  <si>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</si>
  <si>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</si>
  <si>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</si>
  <si>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</si>
  <si>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</si>
  <si>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</si>
  <si>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</si>
  <si>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</si>
  <si>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</si>
  <si>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</si>
  <si>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</si>
  <si>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</si>
  <si>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</si>
  <si>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</si>
  <si>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</si>
  <si>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</si>
  <si>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</si>
  <si>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</si>
  <si>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</si>
  <si>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</si>
  <si>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</si>
  <si>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</si>
  <si>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</si>
  <si>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</si>
  <si>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</si>
  <si>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</si>
  <si>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</si>
  <si>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</si>
  <si>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</si>
  <si>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</si>
  <si>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</si>
  <si>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</si>
  <si>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</si>
  <si>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</si>
  <si>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</si>
  <si>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</si>
  <si>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</si>
  <si>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</si>
  <si>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</si>
  <si>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</si>
  <si>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</si>
  <si>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</si>
  <si>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</si>
  <si>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</si>
  <si>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</si>
  <si>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</si>
  <si>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</si>
  <si>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</si>
  <si>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</si>
  <si>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</si>
  <si>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</si>
  <si>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</si>
  <si>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</si>
  <si>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</si>
  <si>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</si>
  <si>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</si>
  <si>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</si>
  <si>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</si>
  <si>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</si>
  <si>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</si>
  <si>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</si>
  <si>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</si>
  <si>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</si>
  <si>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</si>
  <si>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</si>
  <si>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</si>
  <si>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</si>
  <si>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</si>
  <si>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</si>
  <si>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</si>
  <si>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</si>
  <si>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</si>
  <si>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</si>
  <si>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</si>
  <si>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</si>
  <si>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</si>
  <si>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</si>
  <si>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</si>
  <si>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</si>
  <si>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</si>
  <si>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</si>
  <si>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</si>
  <si>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</si>
  <si>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</si>
  <si>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</si>
  <si>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</si>
  <si>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</si>
  <si>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</si>
  <si>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</si>
  <si>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</si>
  <si>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</si>
  <si>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</si>
  <si>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</si>
  <si>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</si>
  <si>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</si>
  <si>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</si>
  <si>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</si>
  <si>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</si>
  <si>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</si>
  <si>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</si>
  <si>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</si>
  <si>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</si>
  <si>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</si>
  <si>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</si>
  <si>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</si>
  <si>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</si>
  <si>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</si>
  <si>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</si>
  <si>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</si>
  <si>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</si>
  <si>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</si>
  <si>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</si>
  <si>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</si>
  <si>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</si>
  <si>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</si>
  <si>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</si>
  <si>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</si>
  <si>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</si>
  <si>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</si>
  <si>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</si>
  <si>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</si>
  <si>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</si>
  <si>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</si>
  <si>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</si>
  <si>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</si>
  <si>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</si>
  <si>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</si>
  <si>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</si>
  <si>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</si>
  <si>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</si>
  <si>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</si>
  <si>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</si>
  <si>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</si>
  <si>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</si>
  <si>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</si>
  <si>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</si>
  <si>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</si>
  <si>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</si>
  <si>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</si>
  <si>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</si>
  <si>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</si>
  <si>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</si>
  <si>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</si>
  <si>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</si>
  <si>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</si>
  <si>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</si>
  <si>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</si>
  <si>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</si>
  <si>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</si>
  <si>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</si>
  <si>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</si>
  <si>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</si>
  <si>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</si>
  <si>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</si>
  <si>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</si>
  <si>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</si>
  <si>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</si>
  <si>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</si>
  <si>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</si>
  <si>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</si>
  <si>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</si>
  <si>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</si>
  <si>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</si>
  <si>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</si>
  <si>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</si>
  <si>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</si>
  <si>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</si>
  <si>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</si>
  <si>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</si>
  <si>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</si>
  <si>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</si>
  <si>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</si>
  <si>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</si>
  <si>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</si>
  <si>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</si>
  <si>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</si>
  <si>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</si>
  <si>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</si>
  <si>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</si>
  <si>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</si>
  <si>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</si>
  <si>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</si>
  <si>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</si>
  <si>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</si>
  <si>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</si>
  <si>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</si>
  <si>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</si>
  <si>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</si>
  <si>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</si>
  <si>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</si>
  <si>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</si>
  <si>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</si>
  <si>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</si>
  <si>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</si>
  <si>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</si>
  <si>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</si>
  <si>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</si>
  <si>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</si>
  <si>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</si>
  <si>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</si>
  <si>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</si>
  <si>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</si>
  <si>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</si>
  <si>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</si>
  <si>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</si>
  <si>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</si>
  <si>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</si>
  <si>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</si>
  <si>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</si>
  <si>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</si>
  <si>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</si>
  <si>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</si>
  <si>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</si>
  <si>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</si>
  <si>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</si>
  <si>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</si>
  <si>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</si>
  <si>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</si>
  <si>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</si>
  <si>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</si>
  <si>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</si>
  <si>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</si>
  <si>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</si>
  <si>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</si>
  <si>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</si>
  <si>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</si>
  <si>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</si>
  <si>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</si>
  <si>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</si>
  <si>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</si>
  <si>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</si>
  <si>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</si>
  <si>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</si>
  <si>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</si>
  <si>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</si>
  <si>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</si>
  <si>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</si>
  <si>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</si>
  <si>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</si>
  <si>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</si>
  <si>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</si>
  <si>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</si>
  <si>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</si>
  <si>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</si>
  <si>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</si>
  <si>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</si>
  <si>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</si>
  <si>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</si>
  <si>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</si>
  <si>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</si>
  <si>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</si>
  <si>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</si>
  <si>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</si>
  <si>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</si>
  <si>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</si>
  <si>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</si>
  <si>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</si>
  <si>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</si>
  <si>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</si>
  <si>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</si>
  <si>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</si>
  <si>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</si>
  <si>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</si>
  <si>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</si>
  <si>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</si>
  <si>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</si>
  <si>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</si>
  <si>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</si>
  <si>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</si>
  <si>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</si>
  <si>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</si>
  <si>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</si>
  <si>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</si>
  <si>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</si>
  <si>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</si>
  <si>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</si>
  <si>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</si>
  <si>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</si>
  <si>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</si>
  <si>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</si>
  <si>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</si>
  <si>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</si>
  <si>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</si>
  <si>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</si>
  <si>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</si>
  <si>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</si>
  <si>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</si>
  <si>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</si>
  <si>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</si>
  <si>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</si>
  <si>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</si>
  <si>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</si>
  <si>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</si>
  <si>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</si>
  <si>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</si>
  <si>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</si>
  <si>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</si>
  <si>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</si>
  <si>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</si>
  <si>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</si>
  <si>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</si>
  <si>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</si>
  <si>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</si>
  <si>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</si>
  <si>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</si>
  <si>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</si>
  <si>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</si>
  <si>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</si>
  <si>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</si>
  <si>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</si>
  <si>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</si>
  <si>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</si>
  <si>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</si>
  <si>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</si>
  <si>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</si>
  <si>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</si>
  <si>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</si>
  <si>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</si>
  <si>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</si>
  <si>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</si>
  <si>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</si>
  <si>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</si>
  <si>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</si>
  <si>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</si>
  <si>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</si>
  <si>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</si>
  <si>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</si>
  <si>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</si>
  <si>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</si>
  <si>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</si>
  <si>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</si>
  <si>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</si>
  <si>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</si>
  <si>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</si>
  <si>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</si>
  <si>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</si>
  <si>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</si>
  <si>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</si>
  <si>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</si>
  <si>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</si>
  <si>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</si>
  <si>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</si>
  <si>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</si>
  <si>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</si>
  <si>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</si>
  <si>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</si>
  <si>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</si>
  <si>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</si>
  <si>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</si>
  <si>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</si>
  <si>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</si>
  <si>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</si>
  <si>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</si>
  <si>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</si>
  <si>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</si>
  <si>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</si>
  <si>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</si>
  <si>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</si>
  <si>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</si>
  <si>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</si>
  <si>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</si>
  <si>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</si>
  <si>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</si>
  <si>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</si>
  <si>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</si>
  <si>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</si>
  <si>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</si>
  <si>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</si>
  <si>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</si>
  <si>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</si>
  <si>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</si>
  <si>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</si>
  <si>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</si>
  <si>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</si>
  <si>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</si>
  <si>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</si>
  <si>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</si>
  <si>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</si>
  <si>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</si>
  <si>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</si>
  <si>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</si>
  <si>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</si>
  <si>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</si>
  <si>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</si>
  <si>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</si>
  <si>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</si>
  <si>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</si>
  <si>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</si>
  <si>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</si>
  <si>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</si>
  <si>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</si>
  <si>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</si>
  <si>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</si>
  <si>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</si>
  <si>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</si>
  <si>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</si>
  <si>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</si>
  <si>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</si>
  <si>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</si>
  <si>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</si>
  <si>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</si>
  <si>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</si>
  <si>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</si>
  <si>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</si>
  <si>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</si>
  <si>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</si>
  <si>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</si>
  <si>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</si>
  <si>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</si>
  <si>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</si>
  <si>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</si>
  <si>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</si>
  <si>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</si>
  <si>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</si>
  <si>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</si>
  <si>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</si>
  <si>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</si>
  <si>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</si>
  <si>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</si>
  <si>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</si>
  <si>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</si>
  <si>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</si>
  <si>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</si>
  <si>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</si>
  <si>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</si>
  <si>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</si>
  <si>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</si>
  <si>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</si>
  <si>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</si>
  <si>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</si>
  <si>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</si>
  <si>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</si>
  <si>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</si>
  <si>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</si>
  <si>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</si>
  <si>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</si>
  <si>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</si>
  <si>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</si>
  <si>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</si>
  <si>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</si>
  <si>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</si>
  <si>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</si>
  <si>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</si>
  <si>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</si>
  <si>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</si>
  <si>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</si>
  <si>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</si>
  <si>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</si>
  <si>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</si>
  <si>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</si>
  <si>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</si>
  <si>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</si>
  <si>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</si>
  <si>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</si>
  <si>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</si>
  <si>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</si>
  <si>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</si>
  <si>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</si>
  <si>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</si>
  <si>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</si>
  <si>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</si>
  <si>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</si>
  <si>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</si>
  <si>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</si>
  <si>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</si>
  <si>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</si>
  <si>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</si>
  <si>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</si>
  <si>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</si>
  <si>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</si>
  <si>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</si>
  <si>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</si>
  <si>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</si>
  <si>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</si>
  <si>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</si>
  <si>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</si>
  <si>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</si>
  <si>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</si>
  <si>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</si>
  <si>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</si>
  <si>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</si>
  <si>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</si>
  <si>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</si>
  <si>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</si>
  <si>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</si>
  <si>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</si>
  <si>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</si>
  <si>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</si>
  <si>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</si>
  <si>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</si>
  <si>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</si>
  <si>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</si>
  <si>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</si>
  <si>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</si>
  <si>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</si>
  <si>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</si>
  <si>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</si>
  <si>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</si>
  <si>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</si>
  <si>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</si>
  <si>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</si>
  <si>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</si>
  <si>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</si>
  <si>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</si>
  <si>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</si>
  <si>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</si>
  <si>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</si>
  <si>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</si>
  <si>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</si>
  <si>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</si>
  <si>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</si>
  <si>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</si>
  <si>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</si>
  <si>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</si>
  <si>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</si>
  <si>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</si>
  <si>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</si>
  <si>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</si>
  <si>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</si>
  <si>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</si>
  <si>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</si>
  <si>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</si>
  <si>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</si>
  <si>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</si>
  <si>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</si>
  <si>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</si>
  <si>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</si>
  <si>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</si>
  <si>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</si>
  <si>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</si>
  <si>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</si>
  <si>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</si>
  <si>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</si>
  <si>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</si>
  <si>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</si>
  <si>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</si>
  <si>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</si>
  <si>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</si>
  <si>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</si>
  <si>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</si>
  <si>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</si>
  <si>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</si>
  <si>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</si>
  <si>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</si>
  <si>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</si>
  <si>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</si>
  <si>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</si>
  <si>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</si>
  <si>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</si>
  <si>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</si>
  <si>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</si>
  <si>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</si>
  <si>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</si>
  <si>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</si>
  <si>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</si>
  <si>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</si>
  <si>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</si>
  <si>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</si>
  <si>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</si>
  <si>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</si>
  <si>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</si>
  <si>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</si>
  <si>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</si>
  <si>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</si>
  <si>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</si>
  <si>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</si>
  <si>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</si>
  <si>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</si>
  <si>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</si>
  <si>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</si>
  <si>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</si>
  <si>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</si>
  <si>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</si>
  <si>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</si>
  <si>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</si>
  <si>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</si>
  <si>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</si>
  <si>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</si>
  <si>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</si>
  <si>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</si>
  <si>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</si>
  <si>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</si>
  <si>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</si>
  <si>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</si>
  <si>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</si>
  <si>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</si>
  <si>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</si>
  <si>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</si>
  <si>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</si>
  <si>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</si>
  <si>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</si>
  <si>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</si>
  <si>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</si>
  <si>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</si>
  <si>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</si>
  <si>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</si>
  <si>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</si>
  <si>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</si>
  <si>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</si>
  <si>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</si>
  <si>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</si>
  <si>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</si>
  <si>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</si>
  <si>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</si>
  <si>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</si>
  <si>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</si>
  <si>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</si>
  <si>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</si>
  <si>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</si>
  <si>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</si>
  <si>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</si>
  <si>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</si>
  <si>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</si>
  <si>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</si>
  <si>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</si>
  <si>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</si>
  <si>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</si>
  <si>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</si>
  <si>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</si>
  <si>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</si>
  <si>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</si>
  <si>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</si>
  <si>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</si>
  <si>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</si>
  <si>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</si>
  <si>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</si>
  <si>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</si>
  <si>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</si>
  <si>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</si>
  <si>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</si>
  <si>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</si>
  <si>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</si>
  <si>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</si>
  <si>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</si>
  <si>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</si>
  <si>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</si>
  <si>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</si>
  <si>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</si>
  <si>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</si>
  <si>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</si>
  <si>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</si>
  <si>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</si>
  <si>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</si>
  <si>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</si>
  <si>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</si>
  <si>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</si>
  <si>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</si>
  <si>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</si>
  <si>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</si>
  <si>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</si>
  <si>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</si>
  <si>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</si>
  <si>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</si>
  <si>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</si>
  <si>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</si>
  <si>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</si>
  <si>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</si>
  <si>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</si>
  <si>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</si>
  <si>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</si>
  <si>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</si>
  <si>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</si>
  <si>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</si>
  <si>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</si>
  <si>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</si>
  <si>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</si>
  <si>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</si>
  <si>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</si>
  <si>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</si>
  <si>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</si>
  <si>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</si>
  <si>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</si>
  <si>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</si>
  <si>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</si>
  <si>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</si>
  <si>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</si>
  <si>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</si>
  <si>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</si>
  <si>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</si>
  <si>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</si>
  <si>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</si>
  <si>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</si>
  <si>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</si>
  <si>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</si>
  <si>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</si>
  <si>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</si>
  <si>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</si>
  <si>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</si>
  <si>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</si>
  <si>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</si>
  <si>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</si>
  <si>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</si>
  <si>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</si>
  <si>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</si>
  <si>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</si>
  <si>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</si>
  <si>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</si>
  <si>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</si>
  <si>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</si>
  <si>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</si>
  <si>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</si>
  <si>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</si>
  <si>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</si>
  <si>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</si>
  <si>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</si>
  <si>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</si>
  <si>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</si>
  <si>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</si>
  <si>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</si>
  <si>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</si>
  <si>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</si>
  <si>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</si>
  <si>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</si>
  <si>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</si>
  <si>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</si>
  <si>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</si>
  <si>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</si>
  <si>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</si>
  <si>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</si>
  <si>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</si>
  <si>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</si>
  <si>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</si>
  <si>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</si>
  <si>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</si>
  <si>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</si>
  <si>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</si>
  <si>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</si>
  <si>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</si>
  <si>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</si>
  <si>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</si>
  <si>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</si>
  <si>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</si>
  <si>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</si>
  <si>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</si>
  <si>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</si>
  <si>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</si>
  <si>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</si>
  <si>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</si>
  <si>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</si>
  <si>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</si>
  <si>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</si>
  <si>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</si>
  <si>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</si>
  <si>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</si>
  <si>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</si>
  <si>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</si>
  <si>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</si>
  <si>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</si>
  <si>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</si>
  <si>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</si>
  <si>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</si>
  <si>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</si>
  <si>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</si>
  <si>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</si>
  <si>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</si>
  <si>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</si>
  <si>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</si>
  <si>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</si>
  <si>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</si>
  <si>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</si>
  <si>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</si>
  <si>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</si>
  <si>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</si>
  <si>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</si>
  <si>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</si>
  <si>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</si>
  <si>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</si>
  <si>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</si>
  <si>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</si>
  <si>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</si>
  <si>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</si>
  <si>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</si>
  <si>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</si>
  <si>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</si>
  <si>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</si>
  <si>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</si>
  <si>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</si>
  <si>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</si>
  <si>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</si>
  <si>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</si>
  <si>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</si>
  <si>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</si>
  <si>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</si>
  <si>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</si>
  <si>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</si>
  <si>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</si>
  <si>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</si>
  <si>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</si>
  <si>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</si>
  <si>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</si>
  <si>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</si>
  <si>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</si>
  <si>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</si>
  <si>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</si>
  <si>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</si>
  <si>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</si>
  <si>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</si>
  <si>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</si>
  <si>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</si>
  <si>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</si>
  <si>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</si>
  <si>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</si>
  <si>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</si>
  <si>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</si>
  <si>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</si>
  <si>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</si>
  <si>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</si>
  <si>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</si>
  <si>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</si>
  <si>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</si>
  <si>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</si>
  <si>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</si>
  <si>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</si>
  <si>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</si>
  <si>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</si>
  <si>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</si>
  <si>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</si>
  <si>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</si>
  <si>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</si>
  <si>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</si>
  <si>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</si>
  <si>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</si>
  <si>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</si>
  <si>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</si>
  <si>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</si>
  <si>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</si>
  <si>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</si>
  <si>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</si>
  <si>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</si>
  <si>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</si>
  <si>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</si>
  <si>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</si>
  <si>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</si>
  <si>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</si>
  <si>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</si>
  <si>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</si>
  <si>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</si>
  <si>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</si>
  <si>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</si>
  <si>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</si>
  <si>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</si>
  <si>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</si>
  <si>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</si>
  <si>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</si>
  <si>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</si>
  <si>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</si>
  <si>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</si>
  <si>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</si>
  <si>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</si>
  <si>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</si>
  <si>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</si>
  <si>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</si>
  <si>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</si>
  <si>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</si>
  <si>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</si>
  <si>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</si>
  <si>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</si>
  <si>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</si>
  <si>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</si>
  <si>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</si>
  <si>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</si>
  <si>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</si>
  <si>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</si>
  <si>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</si>
  <si>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</si>
  <si>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</si>
  <si>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</si>
  <si>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</si>
  <si>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</si>
  <si>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</si>
  <si>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</si>
  <si>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</si>
  <si>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</si>
  <si>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</si>
  <si>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</si>
  <si>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</si>
  <si>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</si>
  <si>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</si>
  <si>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</si>
  <si>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</si>
  <si>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</si>
  <si>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</si>
  <si>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</si>
  <si>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</si>
  <si>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</si>
  <si>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</si>
  <si>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</si>
  <si>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</si>
  <si>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</si>
  <si>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</si>
  <si>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</si>
  <si>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</si>
  <si>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</si>
  <si>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</si>
  <si>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</si>
  <si>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</si>
  <si>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</si>
  <si>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</si>
  <si>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</si>
  <si>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</si>
  <si>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</si>
  <si>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</si>
  <si>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</si>
  <si>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</si>
  <si>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</si>
  <si>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</si>
  <si>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</si>
  <si>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</si>
  <si>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</si>
  <si>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</si>
  <si>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</si>
  <si>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</si>
  <si>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</si>
  <si>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</si>
  <si>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</si>
  <si>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</si>
  <si>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</si>
  <si>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</si>
  <si>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</si>
  <si>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</si>
  <si>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</si>
  <si>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</si>
  <si>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</si>
  <si>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</si>
  <si>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</si>
  <si>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</si>
  <si>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</si>
  <si>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</si>
  <si>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</si>
  <si>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</si>
  <si>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</si>
  <si>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</si>
  <si>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</si>
  <si>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</si>
  <si>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</si>
  <si>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</si>
  <si>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</si>
  <si>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</si>
  <si>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</si>
  <si>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</si>
  <si>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</si>
  <si>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</si>
  <si>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</si>
  <si>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</si>
  <si>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</si>
  <si>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</si>
  <si>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</si>
  <si>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</si>
  <si>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</si>
  <si>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</si>
  <si>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</si>
  <si>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</si>
  <si>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</si>
  <si>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</si>
  <si>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</si>
  <si>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</si>
  <si>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</si>
  <si>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</si>
  <si>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</si>
  <si>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</si>
  <si>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</si>
  <si>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</si>
  <si>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</si>
  <si>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</si>
  <si>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</si>
  <si>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</si>
  <si>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</si>
  <si>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</si>
  <si>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</si>
  <si>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</si>
  <si>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</si>
  <si>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</si>
  <si>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</si>
  <si>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</si>
  <si>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</si>
  <si>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</si>
  <si>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</si>
  <si>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</si>
  <si>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</si>
  <si>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</si>
  <si>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</si>
  <si>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</si>
  <si>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</si>
  <si>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</si>
  <si>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</si>
  <si>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</si>
  <si>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</si>
  <si>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</si>
  <si>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</si>
  <si>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</si>
  <si>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</si>
  <si>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</si>
  <si>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</si>
  <si>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</si>
  <si>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</si>
  <si>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</si>
  <si>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</si>
  <si>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</si>
  <si>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</si>
  <si>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</si>
  <si>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</si>
  <si>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</si>
  <si>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</si>
  <si>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</si>
  <si>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</si>
  <si>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</si>
  <si>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</si>
  <si>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</si>
  <si>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</si>
  <si>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</si>
  <si>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</si>
  <si>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</si>
  <si>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</si>
  <si>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</si>
  <si>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</si>
  <si>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</si>
  <si>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</si>
  <si>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</si>
  <si>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</si>
  <si>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กระทรวงทรัพยากรธรรมชาติและสิ่งแวดล้อม</t>
  </si>
  <si>
    <t>กรมควบคุมมลพิษ</t>
  </si>
  <si>
    <t>จังหวัดสุพรรณบุรี กลุ่มจังหวัดภาคกลางตอนล่าง 1</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</si>
</sst>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0" fontId="4" fillId="0" borderId="0" xfId="5" applyFont="1" applyFill="1" applyAlignment="1" applyProtection="1">
      <alignment vertical="top"/>
    </xf>
    <xf numFmtId="0" fontId="4" fillId="0"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190" fontId="4" fillId="8" borderId="2" xfId="5" applyNumberFormat="1" applyFont="1" applyFill="1" applyBorder="1" applyAlignment="1" applyProtection="1">
      <alignment horizontal="left" vertical="top"/>
      <protection locked="0"/>
    </xf>
    <xf numFmtId="190" fontId="4" fillId="8" borderId="3" xfId="5" applyNumberFormat="1" applyFont="1" applyFill="1" applyBorder="1" applyAlignment="1" applyProtection="1">
      <alignment horizontal="left" vertical="top"/>
      <protection locked="0"/>
    </xf>
    <xf numFmtId="190" fontId="4" fillId="8" borderId="4" xfId="5" applyNumberFormat="1"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ผลการตรวจวัดคุณภาพน้ำผิวดิน</v>
      </c>
    </row>
    <row r="2" spans="1:16">
      <c r="A2" s="79" t="s">
        <v>15474</v>
      </c>
      <c r="B2" s="131" t="str">
        <f>METADATA!G97</f>
        <v>กรมควบคุมมลพิษ</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คะแนน</v>
      </c>
      <c r="F4" s="127" t="str">
        <f>E4</f>
        <v>คะแนน</v>
      </c>
      <c r="G4" s="127" t="str">
        <f t="shared" ref="G4:P4" si="0">F4</f>
        <v>คะแนน</v>
      </c>
      <c r="H4" s="127" t="str">
        <f t="shared" si="0"/>
        <v>คะแนน</v>
      </c>
      <c r="I4" s="127" t="str">
        <f t="shared" si="0"/>
        <v>คะแนน</v>
      </c>
      <c r="J4" s="127" t="str">
        <f t="shared" si="0"/>
        <v>คะแนน</v>
      </c>
      <c r="K4" s="127" t="str">
        <f t="shared" si="0"/>
        <v>คะแนน</v>
      </c>
      <c r="L4" s="127" t="str">
        <f t="shared" si="0"/>
        <v>คะแนน</v>
      </c>
      <c r="M4" s="127" t="str">
        <f t="shared" si="0"/>
        <v>คะแนน</v>
      </c>
      <c r="N4" s="127" t="str">
        <f t="shared" si="0"/>
        <v>คะแนน</v>
      </c>
      <c r="O4" s="127" t="str">
        <f>N4</f>
        <v>คะแนน</v>
      </c>
      <c r="P4" s="127" t="str">
        <f t="shared" si="0"/>
        <v>คะแนน</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85" zoomScaleNormal="80" zoomScaleSheetLayoutView="85" zoomScalePageLayoutView="145" workbookViewId="0">
      <selection activeCell="G4" sqref="G4:AC4"/>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75" hidden="1">
      <c r="A30" s="4"/>
      <c r="C30" s="35" t="s">
        <v>25</v>
      </c>
      <c r="D30" s="160"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96.7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4"/>
      <c r="AF100" s="56"/>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4"/>
      <c r="AF102" s="56"/>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4"/>
      <c r="AF104" s="56"/>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4"/>
      <c r="AF106" s="56"/>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6"/>
      <c r="AE107" s="184"/>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4"/>
      <c r="AF108" s="56"/>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6"/>
      <c r="AE109" s="184"/>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6"/>
      <c r="J117" s="137"/>
      <c r="K117" s="137"/>
      <c r="L117" s="137"/>
      <c r="M117" s="137"/>
      <c r="N117" s="137"/>
      <c r="O117" s="137"/>
      <c r="P117" s="138"/>
      <c r="Q117" s="60"/>
      <c r="R117" s="6" t="s">
        <v>102</v>
      </c>
      <c r="U117" s="190"/>
      <c r="V117" s="191"/>
      <c r="W117" s="191"/>
      <c r="X117" s="191"/>
      <c r="Y117" s="191"/>
      <c r="Z117" s="191"/>
      <c r="AA117" s="191"/>
      <c r="AB117" s="191"/>
      <c r="AC117" s="192"/>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0"/>
      <c r="R123" s="6" t="s">
        <v>102</v>
      </c>
      <c r="U123" s="190"/>
      <c r="V123" s="191"/>
      <c r="W123" s="191"/>
      <c r="X123" s="191"/>
      <c r="Y123" s="191"/>
      <c r="Z123" s="191"/>
      <c r="AA123" s="191"/>
      <c r="AB123" s="191"/>
      <c r="AC123" s="192"/>
      <c r="AD123" s="61"/>
      <c r="AE123" s="8" t="s">
        <v>109</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0"/>
      <c r="R129" s="6" t="s">
        <v>102</v>
      </c>
      <c r="U129" s="190"/>
      <c r="V129" s="191"/>
      <c r="W129" s="191"/>
      <c r="X129" s="191"/>
      <c r="Y129" s="191"/>
      <c r="Z129" s="191"/>
      <c r="AA129" s="191"/>
      <c r="AB129" s="191"/>
      <c r="AC129" s="19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90"/>
      <c r="N131" s="191"/>
      <c r="O131" s="191"/>
      <c r="P131" s="191"/>
      <c r="Q131" s="191"/>
      <c r="R131" s="191"/>
      <c r="S131" s="191"/>
      <c r="T131" s="191"/>
      <c r="U131" s="19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0"/>
      <c r="R135" s="6" t="s">
        <v>102</v>
      </c>
      <c r="U135" s="190"/>
      <c r="V135" s="191"/>
      <c r="W135" s="191"/>
      <c r="X135" s="191"/>
      <c r="Y135" s="191"/>
      <c r="Z135" s="191"/>
      <c r="AA135" s="191"/>
      <c r="AB135" s="191"/>
      <c r="AC135" s="19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0"/>
      <c r="R141" s="6" t="s">
        <v>102</v>
      </c>
      <c r="U141" s="190"/>
      <c r="V141" s="191"/>
      <c r="W141" s="191"/>
      <c r="X141" s="191"/>
      <c r="Y141" s="191"/>
      <c r="Z141" s="191"/>
      <c r="AA141" s="191"/>
      <c r="AB141" s="191"/>
      <c r="AC141" s="19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90"/>
      <c r="N143" s="191"/>
      <c r="O143" s="191"/>
      <c r="P143" s="191"/>
      <c r="Q143" s="191"/>
      <c r="R143" s="191"/>
      <c r="S143" s="191"/>
      <c r="T143" s="191"/>
      <c r="U143" s="19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0"/>
      <c r="R147" s="6" t="s">
        <v>102</v>
      </c>
      <c r="U147" s="190"/>
      <c r="V147" s="191"/>
      <c r="W147" s="191"/>
      <c r="X147" s="191"/>
      <c r="Y147" s="191"/>
      <c r="Z147" s="191"/>
      <c r="AA147" s="191"/>
      <c r="AB147" s="191"/>
      <c r="AC147" s="192"/>
      <c r="AD147" s="61"/>
      <c r="AE147" s="61"/>
      <c r="AF147" s="61"/>
    </row>
    <row r="148" spans="1:34" ht="12.75" hidden="1" customHeight="1">
      <c r="C148" s="73"/>
      <c r="D148" s="74"/>
    </row>
    <row r="149" spans="1:34" ht="18" hidden="1" customHeight="1">
      <c r="A149" s="71">
        <v>19</v>
      </c>
      <c r="B149" s="76" t="s">
        <v>110</v>
      </c>
      <c r="L149" s="77"/>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2018-12-07T06:08:37Z</cp:lastPrinted>
  <dcterms:created xsi:type="dcterms:W3CDTF">2018-11-19T02:37:37Z</dcterms:created>
  <dcterms:modified xsi:type="dcterms:W3CDTF">2019-09-02T17:03:23Z</dcterms:modified>
</cp:coreProperties>
</file>